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4480" yWindow="760" windowWidth="41520" windowHeight="15580" tabRatio="500"/>
  </bookViews>
  <sheets>
    <sheet name="072613" sheetId="1" r:id="rId1"/>
    <sheet name="Equipment" sheetId="2" r:id="rId2"/>
    <sheet name="Pin" sheetId="3" r:id="rId3"/>
    <sheet name="Becky" sheetId="4" r:id="rId4"/>
    <sheet name="free items" sheetId="5" r:id="rId5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92" i="1" l="1"/>
  <c r="I395" i="1"/>
  <c r="I385" i="1"/>
  <c r="H62" i="3"/>
  <c r="I383" i="1"/>
  <c r="I382" i="1"/>
  <c r="I379" i="1"/>
  <c r="I377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G347" i="1"/>
  <c r="I347" i="1"/>
  <c r="G346" i="1"/>
  <c r="I346" i="1"/>
  <c r="I345" i="1"/>
  <c r="I344" i="1"/>
  <c r="I339" i="1"/>
  <c r="I338" i="1"/>
  <c r="I337" i="1"/>
  <c r="I336" i="1"/>
  <c r="I335" i="1"/>
  <c r="I332" i="1"/>
  <c r="I331" i="1"/>
  <c r="I329" i="1"/>
  <c r="I328" i="1"/>
  <c r="I325" i="1"/>
  <c r="I324" i="1"/>
  <c r="I321" i="1"/>
  <c r="I318" i="1"/>
  <c r="I317" i="1"/>
  <c r="I314" i="1"/>
  <c r="I313" i="1"/>
  <c r="I312" i="1"/>
  <c r="I310" i="1"/>
  <c r="I306" i="1"/>
  <c r="I305" i="1"/>
  <c r="I304" i="1"/>
  <c r="I303" i="1"/>
  <c r="I302" i="1"/>
  <c r="I299" i="1"/>
  <c r="I298" i="1"/>
  <c r="I295" i="1"/>
  <c r="I294" i="1"/>
  <c r="I293" i="1"/>
  <c r="I292" i="1"/>
  <c r="I291" i="1"/>
  <c r="I290" i="1"/>
  <c r="I289" i="1"/>
  <c r="I288" i="1"/>
  <c r="I287" i="1"/>
  <c r="I286" i="1"/>
  <c r="I285" i="1"/>
  <c r="I275" i="1"/>
  <c r="I274" i="1"/>
  <c r="I270" i="1"/>
  <c r="I269" i="1"/>
  <c r="I268" i="1"/>
  <c r="I266" i="1"/>
  <c r="I265" i="1"/>
  <c r="I261" i="1"/>
  <c r="I259" i="1"/>
  <c r="I258" i="1"/>
  <c r="I251" i="1"/>
  <c r="I250" i="1"/>
  <c r="I249" i="1"/>
  <c r="I248" i="1"/>
  <c r="I247" i="1"/>
  <c r="I246" i="1"/>
  <c r="I245" i="1"/>
  <c r="I244" i="1"/>
  <c r="I243" i="1"/>
  <c r="I238" i="1"/>
  <c r="I237" i="1"/>
  <c r="I236" i="1"/>
  <c r="I234" i="1"/>
  <c r="I231" i="1"/>
  <c r="I230" i="1"/>
  <c r="I229" i="1"/>
  <c r="I228" i="1"/>
  <c r="I223" i="1"/>
  <c r="I216" i="1"/>
  <c r="I215" i="1"/>
  <c r="I214" i="1"/>
  <c r="I213" i="1"/>
  <c r="I212" i="1"/>
  <c r="I211" i="1"/>
  <c r="I207" i="1"/>
  <c r="I196" i="1"/>
  <c r="I195" i="1"/>
  <c r="I194" i="1"/>
  <c r="I193" i="1"/>
  <c r="I192" i="1"/>
  <c r="I191" i="1"/>
  <c r="I190" i="1"/>
  <c r="I187" i="1"/>
  <c r="I186" i="1"/>
  <c r="I185" i="1"/>
  <c r="I181" i="1"/>
  <c r="I180" i="1"/>
  <c r="I179" i="1"/>
  <c r="I176" i="1"/>
  <c r="I175" i="1"/>
  <c r="I174" i="1"/>
  <c r="I171" i="1"/>
  <c r="I170" i="1"/>
  <c r="I169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23" i="1"/>
  <c r="I122" i="1"/>
  <c r="I121" i="1"/>
  <c r="I120" i="1"/>
  <c r="I119" i="1"/>
  <c r="I114" i="1"/>
  <c r="I113" i="1"/>
  <c r="I110" i="1"/>
  <c r="I108" i="1"/>
  <c r="I107" i="1"/>
  <c r="I106" i="1"/>
  <c r="I105" i="1"/>
  <c r="I104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42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D25" i="2"/>
  <c r="D9" i="2"/>
  <c r="D6" i="2"/>
  <c r="D4" i="2"/>
  <c r="D3" i="2"/>
  <c r="D12" i="2"/>
  <c r="D17" i="2"/>
  <c r="G13" i="5"/>
  <c r="G12" i="5"/>
  <c r="G11" i="5"/>
  <c r="G10" i="5"/>
  <c r="G9" i="5"/>
  <c r="G8" i="5"/>
  <c r="G7" i="5"/>
  <c r="G6" i="5"/>
  <c r="G5" i="5"/>
  <c r="G4" i="5"/>
  <c r="G3" i="5"/>
  <c r="G2" i="5"/>
  <c r="H60" i="3"/>
  <c r="H59" i="3"/>
  <c r="H58" i="3"/>
  <c r="F55" i="3"/>
  <c r="H55" i="3"/>
  <c r="H54" i="3"/>
  <c r="H53" i="3"/>
  <c r="H51" i="3"/>
  <c r="F51" i="3"/>
  <c r="H50" i="3"/>
  <c r="F50" i="3"/>
  <c r="F49" i="3"/>
  <c r="H46" i="3"/>
  <c r="F46" i="3"/>
  <c r="F45" i="3"/>
  <c r="H45" i="3"/>
  <c r="F44" i="3"/>
  <c r="H44" i="3"/>
  <c r="H42" i="3"/>
  <c r="H41" i="3"/>
  <c r="H40" i="3"/>
  <c r="H39" i="3"/>
  <c r="H38" i="3"/>
  <c r="H37" i="3"/>
  <c r="H36" i="3"/>
  <c r="H35" i="3"/>
  <c r="F34" i="3"/>
  <c r="H34" i="3"/>
  <c r="F33" i="3"/>
  <c r="H33" i="3"/>
  <c r="F32" i="3"/>
  <c r="H32" i="3"/>
  <c r="F31" i="3"/>
  <c r="H31" i="3"/>
  <c r="F30" i="3"/>
  <c r="H30" i="3"/>
  <c r="F29" i="3"/>
  <c r="H29" i="3"/>
  <c r="F28" i="3"/>
  <c r="H28" i="3"/>
  <c r="F27" i="3"/>
  <c r="H27" i="3"/>
  <c r="F26" i="3"/>
  <c r="H26" i="3"/>
  <c r="H25" i="3"/>
  <c r="J23" i="3"/>
  <c r="H68" i="3"/>
</calcChain>
</file>

<file path=xl/sharedStrings.xml><?xml version="1.0" encoding="utf-8"?>
<sst xmlns="http://schemas.openxmlformats.org/spreadsheetml/2006/main" count="2070" uniqueCount="1001">
  <si>
    <t>For DNA gel. It has about 1/2 bottle left, and I don't know who should buy for the next bottle (Tony/Amber/or us)</t>
  </si>
  <si>
    <t>Just in case you need some more</t>
  </si>
  <si>
    <t>BX-BDH83931.601</t>
  </si>
  <si>
    <t>pH strip (pH6.0-10.0)</t>
  </si>
  <si>
    <t>VWR/BDH</t>
  </si>
  <si>
    <t>100/bx</t>
  </si>
  <si>
    <t>CELLSTAR T175 flask, 550ml, ST, TC, Lo-Profile, Canted, Filter cap</t>
  </si>
  <si>
    <t>VWR / Greinier</t>
  </si>
  <si>
    <t>50/pk</t>
  </si>
  <si>
    <t>CELLSTAR T75 flask, 250ml, ST, TC, Canted, Filter cap</t>
  </si>
  <si>
    <t>120/pk</t>
  </si>
  <si>
    <t>CELLSTAR T25 flask, 50ml, ST, TC, Canted, plug cap, measuring grid</t>
  </si>
  <si>
    <t>200/cs</t>
  </si>
  <si>
    <t>Amber and us don't have pH strip for this range. We don't have a good range to test any reagent we make especially media</t>
  </si>
  <si>
    <t>Syringe with Luer-Lok® Tip</t>
  </si>
  <si>
    <t>BD309604</t>
  </si>
  <si>
    <t>Bioexpress/BD</t>
  </si>
  <si>
    <t>Case of 400</t>
  </si>
  <si>
    <t>microscope slide box (100 place)</t>
  </si>
  <si>
    <t>1 case</t>
  </si>
  <si>
    <t>M-3740-R</t>
  </si>
  <si>
    <t>coverslips for cell culture (15mm)</t>
  </si>
  <si>
    <t>wait for samples</t>
  </si>
  <si>
    <t>Dumont #5 forceps for IFA</t>
  </si>
  <si>
    <t>11253-20</t>
  </si>
  <si>
    <t>11262-30</t>
  </si>
  <si>
    <t>Dumont #N5 self-closing forceps for IFA</t>
  </si>
  <si>
    <t>Receive by</t>
  </si>
  <si>
    <t>Receive amount</t>
  </si>
  <si>
    <t>SCD Over-expression Lysate Product</t>
  </si>
  <si>
    <t>LY401562</t>
  </si>
  <si>
    <t>Origene</t>
  </si>
  <si>
    <t>100ug</t>
  </si>
  <si>
    <t>Pack of 5</t>
  </si>
  <si>
    <t>PolarSafe™ 81-Place Freezer Storage Boxes, Argos Technologies (Assorted)</t>
  </si>
  <si>
    <t>71001-642</t>
  </si>
  <si>
    <t>VWR® Bottle-Top Vacuum filter, Full Assembly with 0.1 µm PES Membrane - 1000 mL</t>
  </si>
  <si>
    <t>12/cs</t>
  </si>
  <si>
    <t>89220-696</t>
  </si>
  <si>
    <t>VWR® Bottle-Top Vacuum filter, Full Assembly with 0.1 µm PES Membrane - 500 mL</t>
  </si>
  <si>
    <t>BCS-405PK</t>
  </si>
  <si>
    <t>VWR® Ice Buckets (Green)</t>
  </si>
  <si>
    <t>2" Cardboard Cryo Box With 81 Place Divider, PolarSafe™ Cardboard Freezer Storage Boxes And Dividers, Argos Technologies</t>
  </si>
  <si>
    <t>P1104012 (gives 75% off)</t>
  </si>
  <si>
    <t xml:space="preserve">Invitrogen </t>
  </si>
  <si>
    <t>ULTROSPEC 10 CLASSIC</t>
  </si>
  <si>
    <t>97058-490</t>
  </si>
  <si>
    <t>Quote# 8002529928</t>
  </si>
  <si>
    <t>Fisherbrand powder free Latex exam gloves LARGE</t>
  </si>
  <si>
    <t>NCO479575</t>
  </si>
  <si>
    <t>Need to use Rapid Order Function on Fisher Sci</t>
  </si>
  <si>
    <t>Goat anti-Mouse IgG (H+L) Secondary Antibody, FITC conjugate</t>
  </si>
  <si>
    <t>Fisher Scientific</t>
  </si>
  <si>
    <t>2 mg</t>
  </si>
  <si>
    <t>Anti-dsRNA monoclonal antibody</t>
  </si>
  <si>
    <t>English &amp; Scientific Consulting Bt</t>
  </si>
  <si>
    <t>Amber suggested if we have money, we may consider it since we don't have 42oC bath for a while (Aron use that one for his clarity exp.)</t>
  </si>
  <si>
    <t>out</t>
  </si>
  <si>
    <t>10 box left</t>
  </si>
  <si>
    <t>I will use p200 quite a bit for qRT-PCR</t>
  </si>
  <si>
    <t xml:space="preserve">1 box left </t>
  </si>
  <si>
    <t xml:space="preserve">Not yet </t>
  </si>
  <si>
    <t>Buy</t>
  </si>
  <si>
    <t>28144-040</t>
  </si>
  <si>
    <t>SCD Antibody (H-300)</t>
  </si>
  <si>
    <t>sc-30081</t>
  </si>
  <si>
    <t>Santa Cruz Biotechnology</t>
  </si>
  <si>
    <t>200 µg/ml</t>
  </si>
  <si>
    <t>93000-744</t>
  </si>
  <si>
    <t>VWR® Power Supplies, 300V, 90W, 500mA</t>
  </si>
  <si>
    <t>414004-245</t>
  </si>
  <si>
    <t>414004-246</t>
  </si>
  <si>
    <t>VWR® Ice Buckets (Blue)</t>
  </si>
  <si>
    <t>G4382-250MG</t>
  </si>
  <si>
    <t>(±)-Gossypol-acetic acid</t>
  </si>
  <si>
    <t>250mg</t>
  </si>
  <si>
    <t>D8375-1G</t>
  </si>
  <si>
    <t>2-Deoxy-D-glucose</t>
  </si>
  <si>
    <t>10g</t>
  </si>
  <si>
    <t>SML1027-100MG</t>
  </si>
  <si>
    <t>Imatinib mesylate</t>
  </si>
  <si>
    <t>100mg</t>
  </si>
  <si>
    <t>O4000-1G</t>
  </si>
  <si>
    <t>Oxythiamine chloride hydrochloride</t>
  </si>
  <si>
    <t>T6575-5MG</t>
  </si>
  <si>
    <t>TOFA</t>
  </si>
  <si>
    <t>Sodium fluoroacetate</t>
  </si>
  <si>
    <t>31220-100MG</t>
  </si>
  <si>
    <t>Malonic acid</t>
  </si>
  <si>
    <t>M1296-5G</t>
  </si>
  <si>
    <t>5G</t>
  </si>
  <si>
    <t>3-BrPA compound to inhibit glycolysis</t>
  </si>
  <si>
    <t>Trizol LS</t>
    <phoneticPr fontId="9" type="noConversion"/>
  </si>
  <si>
    <t>10296-028</t>
    <phoneticPr fontId="9" type="noConversion"/>
  </si>
  <si>
    <t>Life Technologies</t>
    <phoneticPr fontId="9" type="noConversion"/>
  </si>
  <si>
    <t>200ml</t>
    <phoneticPr fontId="9" type="noConversion"/>
  </si>
  <si>
    <t>PolarSafe™ Stainless Steel Upright Freezer Racks (160 x 15ml tubes)</t>
  </si>
  <si>
    <t>Microcentrifuge tubes, PP, 1.5ml, w/lid</t>
  </si>
  <si>
    <t>40% discount</t>
  </si>
  <si>
    <t>P209499</t>
  </si>
  <si>
    <t>Discount Code</t>
  </si>
  <si>
    <t>% Discount</t>
  </si>
  <si>
    <t>(10mg/ml)  10ml</t>
  </si>
  <si>
    <t>NEB</t>
  </si>
  <si>
    <t>T4 DNA ligase</t>
  </si>
  <si>
    <t>CELLSTAR 6 well plates, ST, TC, F bottom, Chimney Style, w/lid</t>
  </si>
  <si>
    <t>100/cs</t>
  </si>
  <si>
    <t>CELLSTAR 24 well plates, PS, ST, TC, F bottom, Chimney Style, w/lid</t>
  </si>
  <si>
    <t>CELLSTAR 48 well plates, PS, ST, TC,  w/lid</t>
  </si>
  <si>
    <t>CELLSTAR 96 well plates, PS, ST, TC, Chimney style, F bottom, Clear, w/lid</t>
  </si>
  <si>
    <t>Serological pipette, PS, 5ml, Paper/plastic wrapped, ST, 1/10 graduations, blue color code</t>
  </si>
  <si>
    <t>Serological pipette, PS, 10ml, Paper/plastic wrapped, ST, 1/10 graduations, blue color code</t>
  </si>
  <si>
    <t>Serological pipette, PS, 25ml, Paper/plastic wrapped, ST, 1/10 graduations, blue color code</t>
  </si>
  <si>
    <t>Serological pipettes, PS, 5ml, ST, 1/10 graduations, Blue Color Code, Bulk</t>
  </si>
  <si>
    <t>500/cs</t>
  </si>
  <si>
    <t>I'm not sure if we will need more</t>
  </si>
  <si>
    <t>1 full box left</t>
  </si>
  <si>
    <t xml:space="preserve">1 for returning Irma's and 1 for our future use </t>
  </si>
  <si>
    <t>to pre-filter junk out from grinded mosquito supernatant before filtering again with 0.22 um</t>
  </si>
  <si>
    <t>Acrodisc filters 0.22 um (25mm diameter) sterile</t>
  </si>
  <si>
    <t>Acrodisc filters 0.22 um (13mm diameter) sterile</t>
  </si>
  <si>
    <t>Acrodisc filters 0.45 um (25mm diameter) sterile</t>
  </si>
  <si>
    <t>28143-965</t>
  </si>
  <si>
    <t>2 boxes unopen. I will need for my qRT-PCR experiments, I can go get from PMF</t>
  </si>
  <si>
    <t>I've never seen this in the lab, so I don't know how much we have left</t>
  </si>
  <si>
    <t>Disposable Pipetting Reservoirs (sterile, 25 mL)</t>
  </si>
  <si>
    <t>5/pack x 40 pack=200/case</t>
  </si>
  <si>
    <t>89094-662</t>
  </si>
  <si>
    <t>lask pack left</t>
  </si>
  <si>
    <t>BX-T-2504-5</t>
  </si>
  <si>
    <t>5-channel timer</t>
  </si>
  <si>
    <t>I think we have 3 timers in the lab</t>
  </si>
  <si>
    <t>hand-held uv light</t>
  </si>
  <si>
    <t>OR</t>
  </si>
  <si>
    <t>BX-B0850-1</t>
  </si>
  <si>
    <t xml:space="preserve">25ml Reagent Reservior </t>
  </si>
  <si>
    <t>5/bag 100/case</t>
  </si>
  <si>
    <t>Buy3 get 1 free</t>
  </si>
  <si>
    <t>MABX-14</t>
  </si>
  <si>
    <t>500/pk</t>
  </si>
  <si>
    <t>M00017154</t>
  </si>
  <si>
    <t>weighing boats, small 7ml</t>
  </si>
  <si>
    <t>chem stock room</t>
  </si>
  <si>
    <t>VWR Culture tubes, plastic, with Dual Position Caps, PS, 14ml, 17x100mm, sterile 125/bag</t>
  </si>
  <si>
    <t>25384-088</t>
  </si>
  <si>
    <t>89085-517</t>
  </si>
  <si>
    <t xml:space="preserve">Ampicillin Sodium Salt </t>
  </si>
  <si>
    <t>GoldBio</t>
  </si>
  <si>
    <t>25g</t>
  </si>
  <si>
    <t>K-120-10</t>
  </si>
  <si>
    <t>10 g</t>
  </si>
  <si>
    <t>Kanamycin monosulfate</t>
  </si>
  <si>
    <t>Sales quotation 153285</t>
  </si>
  <si>
    <t>15% discount</t>
  </si>
  <si>
    <t>CoolCell® LX Cryovial Freezer, 2 mL Cryo Vials, 12 Wells, pink</t>
  </si>
  <si>
    <t>860517P</t>
  </si>
  <si>
    <t>C17 Ceramide (d18:1/17:0) N-heptadecanoyl-D-erythro-sphingosine</t>
  </si>
  <si>
    <t>Avanti Polar Lipids</t>
  </si>
  <si>
    <t>25mg</t>
  </si>
  <si>
    <t>A3546-50 </t>
  </si>
  <si>
    <t>Ala-Leu-Ala-Leu</t>
  </si>
  <si>
    <t>Sigma</t>
  </si>
  <si>
    <t>50mg</t>
  </si>
  <si>
    <t>Date Ordered</t>
  </si>
  <si>
    <t xml:space="preserve"> PST-50</t>
  </si>
  <si>
    <t>Hanging Pipette Stand - 4 Place w/Filler</t>
  </si>
  <si>
    <t>PST-51</t>
  </si>
  <si>
    <t>89220-514</t>
  </si>
  <si>
    <t>160 tube/rack</t>
  </si>
  <si>
    <t>12800-082</t>
  </si>
  <si>
    <t>DMEM powder (High glucose, pyruvate)</t>
  </si>
  <si>
    <t>Invitrogen</t>
  </si>
  <si>
    <t>10L</t>
  </si>
  <si>
    <t>41500-018</t>
  </si>
  <si>
    <t>MEM powder +L-glutamine, +NEAA</t>
  </si>
  <si>
    <t>SCGPCAPRE</t>
  </si>
  <si>
    <t>Millipore* Stericap* PLUS Sterile Bottle-Top Filter Device</t>
  </si>
  <si>
    <t>Fisher</t>
  </si>
  <si>
    <t>10/pk</t>
  </si>
  <si>
    <t>345789-20ML</t>
  </si>
  <si>
    <t xml:space="preserve">FluorSave Reagent </t>
  </si>
  <si>
    <t>EMD Millipore</t>
  </si>
  <si>
    <t>20 ml</t>
  </si>
  <si>
    <t>LT07-218</t>
  </si>
  <si>
    <t>500 ug/tube</t>
    <phoneticPr fontId="5" type="noConversion"/>
  </si>
  <si>
    <t>NA931</t>
  </si>
  <si>
    <t>ECL Mouse IgG, HRP-linked whole Ab (from sheep)</t>
  </si>
  <si>
    <t>GE Healthcare Life Sciences</t>
  </si>
  <si>
    <t xml:space="preserve"> CellTag™ 700 Stain, 2 x 10 nmol</t>
  </si>
  <si>
    <t>926-41090</t>
  </si>
  <si>
    <t>Licor</t>
  </si>
  <si>
    <t>2x10nmol</t>
  </si>
  <si>
    <t>926-68070</t>
  </si>
  <si>
    <t xml:space="preserve"> IRDye® 680RD Goat anti-Mouse IgG (H+L), 0.5 mg</t>
  </si>
  <si>
    <t>0.5mg</t>
  </si>
  <si>
    <t>926-68071</t>
  </si>
  <si>
    <t>IRDye® 680RD Goat anti-Rabbit IgG (H+L), 0.5 mg</t>
  </si>
  <si>
    <t>926-32211</t>
  </si>
  <si>
    <t>IRDye 800CW Goat anti-Rabbit IgG (H + L), 0.5mg</t>
  </si>
  <si>
    <t>926-32210</t>
  </si>
  <si>
    <t>IRDye 800CW Goat anti-Mouse IgG (H + L), 0.5mg</t>
  </si>
  <si>
    <t>iQ supermix</t>
  </si>
  <si>
    <t>170-8860</t>
  </si>
  <si>
    <t>100x50ul reactions</t>
  </si>
  <si>
    <t>Normal Goat Serum</t>
    <phoneticPr fontId="5" type="noConversion"/>
  </si>
  <si>
    <t>Electron Microscopy Sciences</t>
    <phoneticPr fontId="5" type="noConversion"/>
  </si>
  <si>
    <t>5 ml</t>
    <phoneticPr fontId="5" type="noConversion"/>
  </si>
  <si>
    <t>16210-064</t>
  </si>
  <si>
    <t>Goat Serum</t>
  </si>
  <si>
    <t>Received by</t>
  </si>
  <si>
    <t>RP</t>
  </si>
  <si>
    <t>2 bottles left</t>
  </si>
  <si>
    <t>using last bottle</t>
  </si>
  <si>
    <t>half bottle left</t>
  </si>
  <si>
    <t>half bottle left. Another unopened bottle was left outside the fridge for a while and the color turned no longer pinkish</t>
  </si>
  <si>
    <t>GLYCEROL MOLECULAR BIOLOGY REAGENT</t>
  </si>
  <si>
    <t>500ML</t>
  </si>
  <si>
    <t>G5516</t>
  </si>
  <si>
    <t>Catalog #</t>
  </si>
  <si>
    <t xml:space="preserve">Item </t>
  </si>
  <si>
    <t>Company</t>
  </si>
  <si>
    <t>Package size</t>
  </si>
  <si>
    <t>Price (each)</t>
  </si>
  <si>
    <t>Quantity</t>
  </si>
  <si>
    <t>Total Price</t>
  </si>
  <si>
    <t>Missing</t>
  </si>
  <si>
    <t>Promotional Flyer - must order on fishersci.com or 1800-766-7000</t>
  </si>
  <si>
    <t>NCO513158</t>
  </si>
  <si>
    <t>Thermo scientific HyClone Non-essential amino acidsl 100ml</t>
  </si>
  <si>
    <t>50% discount</t>
  </si>
  <si>
    <t>20000u</t>
  </si>
  <si>
    <t>M0202S</t>
  </si>
  <si>
    <t>S1405L</t>
  </si>
  <si>
    <t>5umol</t>
  </si>
  <si>
    <t>Buy one get one free</t>
  </si>
  <si>
    <t>18033-019</t>
  </si>
  <si>
    <t>2500 units</t>
  </si>
  <si>
    <t>T7 RNA polymerase</t>
  </si>
  <si>
    <t>Invitrogen / Lifetech</t>
  </si>
  <si>
    <t>E6000</t>
  </si>
  <si>
    <t>rCTP, rATP, rUTP, rGTP 100mM each</t>
  </si>
  <si>
    <t>Promega</t>
  </si>
  <si>
    <t>4X400ul</t>
  </si>
  <si>
    <t>25200-114</t>
  </si>
  <si>
    <t>20x100ml</t>
  </si>
  <si>
    <t>Invitrogen / Lifetch</t>
  </si>
  <si>
    <t>11058-021</t>
  </si>
  <si>
    <t>Opti-MEM® I Reduced-Serum Medium (1X), liquid</t>
  </si>
  <si>
    <t>XbaI</t>
  </si>
  <si>
    <t>NgoMIV</t>
  </si>
  <si>
    <t>BspEI</t>
  </si>
  <si>
    <t>HpaI</t>
  </si>
  <si>
    <t>AscI</t>
  </si>
  <si>
    <t>BssHII</t>
  </si>
  <si>
    <t>BglII</t>
  </si>
  <si>
    <t>MluI</t>
  </si>
  <si>
    <t>NdeI</t>
  </si>
  <si>
    <t>XhoI</t>
  </si>
  <si>
    <t>XmaI</t>
  </si>
  <si>
    <t>SnaBI</t>
  </si>
  <si>
    <t>KasI</t>
  </si>
  <si>
    <t>0.25% Trypsin EDTA</t>
  </si>
  <si>
    <t>R0145S</t>
  </si>
  <si>
    <t>3,000 units</t>
  </si>
  <si>
    <t>R0564S</t>
  </si>
  <si>
    <t>1,000 units</t>
  </si>
  <si>
    <t>500 units</t>
  </si>
  <si>
    <t>4,000 units</t>
  </si>
  <si>
    <t>R0540S</t>
  </si>
  <si>
    <t>R0558S</t>
  </si>
  <si>
    <t>R3131S</t>
  </si>
  <si>
    <t>NheI-HF</t>
  </si>
  <si>
    <t>372978-1L</t>
  </si>
  <si>
    <t>1L</t>
  </si>
  <si>
    <t>R3182S</t>
  </si>
  <si>
    <t>Serological pipettes, PS, 10ml, ST, 1/10 graduations, Blue Color Code, Bulk</t>
  </si>
  <si>
    <t>Centrifuge tube, 50ml, 30x115mm, ST, PP, Blue Screw Cap, V Bottom w/ graduation ID field</t>
  </si>
  <si>
    <t>300/cs</t>
  </si>
  <si>
    <t>Centrifuge tube, 15ml, 17x120mm, ST, PP, Blue Screw Cap, V Bottom w/ graduation ID field</t>
  </si>
  <si>
    <t>1000/cs</t>
  </si>
  <si>
    <t>4000/cs</t>
  </si>
  <si>
    <t>89000-234</t>
  </si>
  <si>
    <t>100ml Bottles with Standard GL45 Polypropylene Caps</t>
  </si>
  <si>
    <t>VWR</t>
  </si>
  <si>
    <t>10/cs</t>
  </si>
  <si>
    <t>89000-236</t>
  </si>
  <si>
    <t>250ml Bottles with Standard GL45 Polypropylene Caps</t>
  </si>
  <si>
    <t>89000-238</t>
  </si>
  <si>
    <t>500ml Bottles with Standard GL45 Polypropylene Caps</t>
  </si>
  <si>
    <t>89000-240</t>
  </si>
  <si>
    <t>1000ml Bottles with Standard GL45 Polypropylene Caps</t>
  </si>
  <si>
    <t>62200-102</t>
  </si>
  <si>
    <t>Nalgene® Carboys with Tubulation, Polypropylene, Thermo Scientific</t>
  </si>
  <si>
    <t>60818-565</t>
  </si>
  <si>
    <t>VWR Culture tubes, plastic, with Dual Position Caps, PS, 5ml, 12x75mm, sterile 125/bag</t>
  </si>
  <si>
    <t>60818-703</t>
  </si>
  <si>
    <t>VWR Petri Dish, 100x15 mm, semi-stackable</t>
  </si>
  <si>
    <t>470152-246</t>
  </si>
  <si>
    <t>Parafilm, Roll Size, in. x ft.: 4 x 125</t>
  </si>
  <si>
    <t>Each</t>
  </si>
  <si>
    <t>89220-698</t>
  </si>
  <si>
    <t>MINIMUM ESSENTIAL MEDIUM EAGLE, WITH EARLE'S SALTS, L-GLUTAMINE AND SODIUM BICARBONATE,STERILE-FILTERED. CELL CULTURE TESTED</t>
  </si>
  <si>
    <t>A-301-25</t>
  </si>
  <si>
    <t>Rattler™ Plating Beads (230g/bottle)</t>
  </si>
  <si>
    <t>Zymo Research</t>
  </si>
  <si>
    <t>http://www.zymoresearch.com/devices-instruments/plating-beads/rattler-plating-beads</t>
  </si>
  <si>
    <t>S1001-5</t>
  </si>
  <si>
    <t>97018-480</t>
  </si>
  <si>
    <t>W6 6Liter Digital Waterbath</t>
  </si>
  <si>
    <t>Anova Inc</t>
  </si>
  <si>
    <t>F0926-500ML</t>
  </si>
  <si>
    <t>FETAL BOVINE SERUM FROM USDA APPROVED COUNTRIES (Batch Number: 11K041)</t>
  </si>
  <si>
    <t>Sales quotation attached</t>
  </si>
  <si>
    <t>Sales quotation 21702976</t>
  </si>
  <si>
    <t>Sales quotation AM731W6ColoradoUni</t>
  </si>
  <si>
    <t>Mark as "New Lab Discount"</t>
  </si>
  <si>
    <t>P228418</t>
  </si>
  <si>
    <t>75% discount</t>
  </si>
  <si>
    <t>4 X 250 ul</t>
  </si>
  <si>
    <t>89171-668</t>
  </si>
  <si>
    <t>Equipment</t>
  </si>
  <si>
    <t>Vendor</t>
  </si>
  <si>
    <t>Price</t>
  </si>
  <si>
    <t>My contribution</t>
  </si>
  <si>
    <t>Freezer -80C</t>
  </si>
  <si>
    <t>Panasonic</t>
  </si>
  <si>
    <t>3 door cooler</t>
  </si>
  <si>
    <t>CO2 Incubator</t>
  </si>
  <si>
    <t>VWR/Binder</t>
  </si>
  <si>
    <t>Incu-Shaker</t>
  </si>
  <si>
    <t>VWR/Beckman</t>
  </si>
  <si>
    <t>Microcentrifuges (2)</t>
  </si>
  <si>
    <t>Lab Source</t>
  </si>
  <si>
    <t>P63-134</t>
  </si>
  <si>
    <t>Stainless Steel Canister (2" x 2" x 9"H)</t>
  </si>
  <si>
    <t>Life Science Products</t>
  </si>
  <si>
    <t>RK8907</t>
  </si>
  <si>
    <t>120-place Two-Piece Ice Rack</t>
  </si>
  <si>
    <t>MycoAlert Mycoplasma Detection kit</t>
  </si>
  <si>
    <t>Lonza</t>
  </si>
  <si>
    <t>1 box</t>
  </si>
  <si>
    <t>BCA Protein Assay Kit (500ml)</t>
    <phoneticPr fontId="0" type="noConversion"/>
  </si>
  <si>
    <t>Pierce / Thermo Scientific</t>
    <phoneticPr fontId="0" type="noConversion"/>
  </si>
  <si>
    <t>Received Amt</t>
  </si>
  <si>
    <t>Received Date</t>
  </si>
  <si>
    <t>E-3119-500BX</t>
  </si>
  <si>
    <t>LE quick dissolve agarose</t>
  </si>
  <si>
    <t>Bioexpress</t>
  </si>
  <si>
    <t>500g</t>
  </si>
  <si>
    <t>G-4034-S</t>
  </si>
  <si>
    <t>Vibrant Microtextured Latex Gloves</t>
  </si>
  <si>
    <t>Ethidium Bromide</t>
  </si>
  <si>
    <t>SM0671</t>
  </si>
  <si>
    <t>PageRuler Prestained Protein Ladder</t>
  </si>
  <si>
    <t>Fermentas</t>
  </si>
  <si>
    <t>2x250uL</t>
  </si>
  <si>
    <t>170-6531</t>
  </si>
  <si>
    <t>Tween 20</t>
  </si>
  <si>
    <t>Bio-rad</t>
  </si>
  <si>
    <t>100 ml</t>
  </si>
  <si>
    <t>89171-646</t>
  </si>
  <si>
    <t>eLINE® Single-Channel Electronic Pipettors, Variable Volume, Biohit®</t>
  </si>
  <si>
    <t>100ml</t>
  </si>
  <si>
    <t>Trizol</t>
  </si>
  <si>
    <t>PMF / Lifetech</t>
  </si>
  <si>
    <t>RNASEOUT RECOMB.RNASE INHIB.</t>
  </si>
  <si>
    <t>5000 UNITS</t>
  </si>
  <si>
    <t>Platinum pfx DNA Polymerase</t>
  </si>
  <si>
    <t>100rxn</t>
  </si>
  <si>
    <t>500ml</t>
  </si>
  <si>
    <t>100mM dNTP SET</t>
  </si>
  <si>
    <t>PMF/ Fisher-Fermnetas</t>
  </si>
  <si>
    <t>Ethanol, Molecular Biology Grade</t>
  </si>
  <si>
    <t>500 ml</t>
  </si>
  <si>
    <t>E7023</t>
  </si>
  <si>
    <t>PMF / Sigma</t>
  </si>
  <si>
    <t>Methanol, LC-MS Chromasolv(R)</t>
  </si>
  <si>
    <t>4L</t>
  </si>
  <si>
    <t>34966-4x4L</t>
  </si>
  <si>
    <t>1kb DNA Ladder Ready to use</t>
  </si>
  <si>
    <t>500lanes</t>
  </si>
  <si>
    <t>FERSM0313</t>
  </si>
  <si>
    <t>Chloroform</t>
  </si>
  <si>
    <t>Hoefer 10 gel casting apparatus</t>
  </si>
  <si>
    <t>Thermo scientific HyClone L-Glutamine; Liquid, 200mM in 0.85% NaCl, 100ml</t>
  </si>
  <si>
    <t>P-1240-200</t>
  </si>
  <si>
    <t xml:space="preserve">200ul Low Retention Graduated Bulk Tips, 1000/bg </t>
  </si>
  <si>
    <t>P-1240-10XL</t>
  </si>
  <si>
    <t>VWR® Spinbar® Magnetic Stir Bars, Polygon - 6.4 x 25.4 mm (1/4 x 1")</t>
  </si>
  <si>
    <t>VWR® Spinbar® Magnetic Stir Bars, Polygon - 10 x 60 mm (3/8 x 23/8")</t>
  </si>
  <si>
    <t>74950-298</t>
  </si>
  <si>
    <t>74950-300</t>
  </si>
  <si>
    <t>VWR® Spinbar® Magnetic Stir Bars, Polygon - 10 x 70 mm (3/8 x 23/4")</t>
  </si>
  <si>
    <t>28142-340</t>
  </si>
  <si>
    <t>Acrodisc filters</t>
  </si>
  <si>
    <t>Pack of 75</t>
  </si>
  <si>
    <t>New lab start up</t>
  </si>
  <si>
    <t>One-Position Charging Stand for eLINE® Single-Channel Electronic Pipettors, Variable Volume, Biohit with adaptor</t>
  </si>
  <si>
    <t>47746-180</t>
  </si>
  <si>
    <t>Extended Length Pipet Tips, Biohit (100–5000 µL) - Sterile</t>
  </si>
  <si>
    <t>10 x 50/Tray, case of 500</t>
  </si>
  <si>
    <t>J637-1000G</t>
  </si>
  <si>
    <t xml:space="preserve">Agar, Bacteriological, 1kg </t>
  </si>
  <si>
    <t>Quote #081413-SC31DEST</t>
  </si>
  <si>
    <t>SDL-50-2-REM</t>
  </si>
  <si>
    <t>Color coded dot labels - sheet form</t>
  </si>
  <si>
    <t>Shamrock</t>
  </si>
  <si>
    <t>SDL-50-29</t>
  </si>
  <si>
    <t>SDL-50-31</t>
  </si>
  <si>
    <t>SDL-50-6-REM</t>
  </si>
  <si>
    <t>SDL-50-4</t>
  </si>
  <si>
    <t>SDL-50-17-REM</t>
  </si>
  <si>
    <t>SphI-HF</t>
  </si>
  <si>
    <t>R3142S</t>
  </si>
  <si>
    <t>KpnI-HF</t>
  </si>
  <si>
    <t>R0105S</t>
  </si>
  <si>
    <t>500 Units</t>
  </si>
  <si>
    <t>R3552S</t>
  </si>
  <si>
    <t>AgeI-HF</t>
  </si>
  <si>
    <t>300 Units</t>
  </si>
  <si>
    <t>R0199S</t>
  </si>
  <si>
    <t>R3162S</t>
  </si>
  <si>
    <t>2,000 units</t>
  </si>
  <si>
    <t>R3136S</t>
  </si>
  <si>
    <t>10,000 units</t>
  </si>
  <si>
    <t>R0143S</t>
  </si>
  <si>
    <t>R3101S</t>
  </si>
  <si>
    <t>R3104S</t>
  </si>
  <si>
    <t>R3589S</t>
  </si>
  <si>
    <t>R0198S</t>
  </si>
  <si>
    <t>R0111S</t>
  </si>
  <si>
    <t>R3189S</t>
  </si>
  <si>
    <t>R3140S</t>
  </si>
  <si>
    <t>R3156S</t>
  </si>
  <si>
    <t>R0146S</t>
  </si>
  <si>
    <t>5,000 units</t>
  </si>
  <si>
    <t>R0180S</t>
  </si>
  <si>
    <t>R0130S</t>
  </si>
  <si>
    <t>R3193S</t>
  </si>
  <si>
    <t>R0544S</t>
  </si>
  <si>
    <t>250 units</t>
  </si>
  <si>
    <t>Eco53kI</t>
  </si>
  <si>
    <t>R0116S</t>
  </si>
  <si>
    <t>SE615</t>
  </si>
  <si>
    <t>Hoefer</t>
  </si>
  <si>
    <t>Hoefer SE250 Mighty small II mini vertical electrophoresis unit</t>
  </si>
  <si>
    <t>SE250</t>
  </si>
  <si>
    <t>SE211A-10-.75</t>
  </si>
  <si>
    <t>Small format combs</t>
  </si>
  <si>
    <t>SE2119T-2-.75</t>
  </si>
  <si>
    <t>Small format spacers</t>
  </si>
  <si>
    <t>Seville Classics Heavy Duty Storage Cabinet</t>
  </si>
  <si>
    <t>Amazon.com</t>
  </si>
  <si>
    <t>http://www.amazon.com/gp/product/B0049X2JP8/ref=ox_sc_act_image_1?ie=UTF8&amp;psc=1&amp;smid=A1PEGS542MLEO6</t>
  </si>
  <si>
    <t>N/A</t>
  </si>
  <si>
    <t>6x500ml</t>
  </si>
  <si>
    <t>DULBECCO#S MODIFIED EAGLE#S MEDIUM - HIGH GLUCOSE, WITH 4500 MG/L GLUCOSE, L-GLUTAMINE, SODIUM PYRUVATE, AND SODIUM BICARBONATE, STE</t>
  </si>
  <si>
    <t>D4655-6x500ml</t>
  </si>
  <si>
    <t>S7907-1KG</t>
  </si>
  <si>
    <t>S8045-500G</t>
  </si>
  <si>
    <t>Sodium hydroxide</t>
  </si>
  <si>
    <t>MIR 2700</t>
  </si>
  <si>
    <t>Mirus Bio TransIT™-293 Reagent</t>
  </si>
  <si>
    <t>1ml</t>
  </si>
  <si>
    <t>5 bottles</t>
  </si>
  <si>
    <t>TI13-690-049</t>
  </si>
  <si>
    <t>VWR REFRIGERATOR 18CU FT</t>
  </si>
  <si>
    <t>Quote # 8002357885</t>
  </si>
  <si>
    <t>Must order through website or calling and mention PIN 1309</t>
  </si>
  <si>
    <t>HEPES FREE ACID, BIOTECHNOLOGY PERFORMANCE CERTIFIED</t>
  </si>
  <si>
    <t>Sodium phosphate dibasic BIOXTRA</t>
  </si>
  <si>
    <t>TRIZMA(R) BASE, PRIMARY STANDARD AND BUFFER</t>
  </si>
  <si>
    <t>T1503-1KG</t>
  </si>
  <si>
    <t>GLYCINE FOR ELECTROPHORESIS</t>
  </si>
  <si>
    <t>G8898-1KG</t>
  </si>
  <si>
    <t>Quotation # 21712107</t>
  </si>
  <si>
    <t>D8537-6X500ML</t>
  </si>
  <si>
    <t>DULBECCO#S PHOSPHATE BUFFERED SALINE, MODIFIED, WITHOUT CALCIUM CHLORIDE AND MAGNESIUM</t>
  </si>
  <si>
    <t>CHLORIDE, STERILE-FILTERED. CELL CULTURE TEST</t>
  </si>
  <si>
    <t>Aedes albopictus clone C6/36 (ATCC® CRL-1660™)</t>
  </si>
  <si>
    <t>ATCC</t>
  </si>
  <si>
    <t>ATCC® CRL-1660™</t>
  </si>
  <si>
    <t>LT07-518</t>
  </si>
  <si>
    <t>MycoAlert Assay Control Set-10 Tests</t>
  </si>
  <si>
    <t>28145-477</t>
  </si>
  <si>
    <t>P-7602-1</t>
  </si>
  <si>
    <t>TEKNOVA LB Agar Ampicillin, 20 plates, 100mm</t>
  </si>
  <si>
    <t>20 plates/sleeve</t>
  </si>
  <si>
    <t>Online sale price</t>
  </si>
  <si>
    <t>Syringe Filters with Acrylic Housing (Cellulose Acetate) Sterile, 0.2 µm</t>
  </si>
  <si>
    <t>Refrigerator</t>
  </si>
  <si>
    <t>CL5610-43</t>
  </si>
  <si>
    <t>20-Place Reversible, IsoFreeze Flipper™Cooler Rack (for -20C maintanance)</t>
  </si>
  <si>
    <t>50-place Two-Piece Ice Rack</t>
  </si>
  <si>
    <t>RK8905</t>
  </si>
  <si>
    <t>LB media broth</t>
  </si>
  <si>
    <t>1Kg</t>
  </si>
  <si>
    <t>G3017-1kg</t>
  </si>
  <si>
    <t>DNAse I (Rnase free)</t>
  </si>
  <si>
    <t>2000U</t>
  </si>
  <si>
    <t>M0207L</t>
  </si>
  <si>
    <t>SP6 RNA Polymerase</t>
  </si>
  <si>
    <t>10000U</t>
  </si>
  <si>
    <t>M0201S</t>
  </si>
  <si>
    <t>T4 Polynucleotide Kinase</t>
  </si>
  <si>
    <t xml:space="preserve">Calf Intestinal Alkaline Phosphatase </t>
  </si>
  <si>
    <t>M0290S</t>
  </si>
  <si>
    <t>BsteII-HF</t>
  </si>
  <si>
    <t>BamHI-HF</t>
  </si>
  <si>
    <t>EcoRI-HF</t>
  </si>
  <si>
    <t>HindIII-HF</t>
  </si>
  <si>
    <t>Mfe1-HF</t>
  </si>
  <si>
    <t>NotI-HF</t>
  </si>
  <si>
    <t>PstI-HF</t>
  </si>
  <si>
    <t>SacI-HF</t>
  </si>
  <si>
    <t>NcoI-HF</t>
  </si>
  <si>
    <t>6-place Acrylic Bench-Top Pipettor Rack  - Blue Fluorescent Acrylic</t>
  </si>
  <si>
    <t>M0210S</t>
  </si>
  <si>
    <t>200 units</t>
  </si>
  <si>
    <t>DNA Polymerase I, Large (Klenow) Fragment</t>
  </si>
  <si>
    <t>1 liter Glass Erlenmeyer Flasks</t>
  </si>
  <si>
    <t>EF800-1LT (PK)</t>
  </si>
  <si>
    <t>6/pack</t>
  </si>
  <si>
    <t>EF800-250 (PK)</t>
  </si>
  <si>
    <t>250ml Glass Erlenmeyer Flasks</t>
  </si>
  <si>
    <t>12/pack</t>
  </si>
  <si>
    <t>EF800-2LT (PK)</t>
  </si>
  <si>
    <t>Quote#: 8002343903</t>
  </si>
  <si>
    <t>Attached</t>
  </si>
  <si>
    <t>NCO513156</t>
  </si>
  <si>
    <t xml:space="preserve">200ul GeneMate Low Retention Filter Tips, Sterile 960/pk </t>
  </si>
  <si>
    <t>P-1237-10XL</t>
  </si>
  <si>
    <t xml:space="preserve">10ul GeneMate Ext. Length LR Filter Tips, Sterile 960/pk </t>
  </si>
  <si>
    <t>P-1240-1250</t>
  </si>
  <si>
    <t xml:space="preserve">1250ul Low Retention Graduated Ext. Length Bulk Tips, 768/bg </t>
  </si>
  <si>
    <t xml:space="preserve">10ul Low Retention Graduated Ext. Length Bulk Tips, 1000/bg </t>
  </si>
  <si>
    <t>12-545-80</t>
  </si>
  <si>
    <t>microscope cover glass circles No. 1 size 12 mM (0.13-0.17 mM thick)</t>
  </si>
  <si>
    <t>768/pk</t>
  </si>
  <si>
    <t>960/pk</t>
  </si>
  <si>
    <t>768/bg</t>
  </si>
  <si>
    <t>1000/bg</t>
  </si>
  <si>
    <t>Quote 091113-SC3DEST tips</t>
  </si>
  <si>
    <t>Cover Glasses, Circles, 12 mm, Thickness 0.18-0.25 mm</t>
  </si>
  <si>
    <t>Carolina Biologicals</t>
  </si>
  <si>
    <t>100/box</t>
  </si>
  <si>
    <t>http://www.carolina.com/microscope-slides-covers/cover-glasses-circles-12-mm-thickness-018-025-mm/633049.pr?prod_id=633049</t>
  </si>
  <si>
    <t xml:space="preserve">Thermometer Safety -20/150C </t>
  </si>
  <si>
    <t>M00046912</t>
  </si>
  <si>
    <t>U00035819</t>
  </si>
  <si>
    <t>Alconox 4lb Can</t>
  </si>
  <si>
    <t>Counting Slides, dual chamber for TC-10</t>
  </si>
  <si>
    <t xml:space="preserve">Max efficiency DH5alpha </t>
  </si>
  <si>
    <t>FERK0701</t>
  </si>
  <si>
    <t>Gene Jet PCR purification kit (50u)</t>
  </si>
  <si>
    <t>100rxns</t>
  </si>
  <si>
    <t>5 PRIME™ FastPlasmid™ Mini Purification System</t>
  </si>
  <si>
    <t>RNeasy Mini Kit (50)</t>
  </si>
  <si>
    <t>50 preps</t>
  </si>
  <si>
    <t>QIAGEN Plasmid Maxi Kit (100)</t>
  </si>
  <si>
    <t>100preps</t>
  </si>
  <si>
    <t>Quote#JA090413B</t>
  </si>
  <si>
    <t>Rnase A</t>
  </si>
  <si>
    <t>R4875-1G</t>
  </si>
  <si>
    <t>1g</t>
  </si>
  <si>
    <t>SDL-50-12-REM</t>
  </si>
  <si>
    <t xml:space="preserve"> SDL-50-19</t>
  </si>
  <si>
    <t>SDL-50-10-REM</t>
  </si>
  <si>
    <t>ST-340-29</t>
  </si>
  <si>
    <t>Color coded multi-purpose labeling tape - 3"Cores</t>
  </si>
  <si>
    <t xml:space="preserve"> ST-340-2</t>
  </si>
  <si>
    <t>14220-070</t>
  </si>
  <si>
    <t>Autoclave bags 61 x 91.4 cm (24 x 36")</t>
  </si>
  <si>
    <t>Case of 200</t>
  </si>
  <si>
    <t>P-2528-4XL</t>
  </si>
  <si>
    <t xml:space="preserve">100-5000ul Optifit Tips, Ext. 150mm, Bulk, Non-ster. 1000/bx </t>
  </si>
  <si>
    <t>1000/box</t>
  </si>
  <si>
    <t>Quote #081213-SC3DEST</t>
  </si>
  <si>
    <t xml:space="preserve">15 Quart Nalgene® Sterilization Pan 21-3/8"L x 17-1/8"W x 5-1/8"H </t>
  </si>
  <si>
    <t>Buy 2 you get 5% off</t>
  </si>
  <si>
    <t>http://www.usplastic.com/catalog/item.aspx?itemid=24395</t>
  </si>
  <si>
    <t>US plastic (see website included)</t>
  </si>
  <si>
    <t>H4034-1KG</t>
  </si>
  <si>
    <t>S3014-1KG</t>
  </si>
  <si>
    <t>Sodium Chloride  for molecular biology, DNase, RNase, and protease, none detected, ≥98% (titration) (Sigma)</t>
  </si>
  <si>
    <t>D6429-6x500ml</t>
  </si>
  <si>
    <t>Potassium phosphate monobasic for molecular biology, ≥98.0% (Sigma)</t>
  </si>
  <si>
    <t>Primers: RP0004</t>
  </si>
  <si>
    <t>Primers: RP0005</t>
  </si>
  <si>
    <t>Primers: RP0006</t>
  </si>
  <si>
    <t>total</t>
  </si>
  <si>
    <t>Dry Ice/month</t>
  </si>
  <si>
    <t>Blood/month</t>
  </si>
  <si>
    <t>1000rxns/assay</t>
  </si>
  <si>
    <t>Renilla Luciferase Assay System</t>
  </si>
  <si>
    <t>E2820</t>
  </si>
  <si>
    <t>D1306</t>
  </si>
  <si>
    <t>DAPI (4',6-Diamidino-2-Phenylindole, Dihydrochloride)</t>
  </si>
  <si>
    <t>10 mg</t>
  </si>
  <si>
    <t>Invitrogen / Life Technologies</t>
  </si>
  <si>
    <t>Eppendorf™ Research plus™ Adjustable Volume Multichannel Pipetters Trade-In, Volume Range: 30 to 300µL</t>
  </si>
  <si>
    <t>Eppendorf™ Research plus™ Adjustable Volume Multichannel Pipetters Trade-In,Volume Range: 10 to 100µL</t>
  </si>
  <si>
    <t>TI13-690-048</t>
  </si>
  <si>
    <t>TI13-690-025</t>
  </si>
  <si>
    <t>Eppendorf™ Research plus™ Adjustable-Volume Pipetters Trade-In, Volume Range: 0.1 to 2.5µL</t>
  </si>
  <si>
    <t>TI13-690-026</t>
  </si>
  <si>
    <t>Eppendorf™ Research plus™ Adjustable-Volume Pipetters Trade-In, Volume Range: 0.5 to 10µL</t>
  </si>
  <si>
    <t>TI13-690-027</t>
  </si>
  <si>
    <t>Eppendorf™ Research plus™ Adjustable-Volume Pipetters Trade-In, Volume Range: 2 to 20µL</t>
  </si>
  <si>
    <t>Eppendorf™ Research plus™ Adjustable-Volume Pipetters Trade-In, Volume Range: 20 to 200µL</t>
  </si>
  <si>
    <t>TI13-690-030</t>
  </si>
  <si>
    <t>Eppendorf™ Research plus™ Adjustable-Volume Pipetters Trade-In, Volume Range: 100 to 1,000µL</t>
  </si>
  <si>
    <t>TI13-690-032</t>
  </si>
  <si>
    <t>T7660-5G</t>
  </si>
  <si>
    <t>Tetracycline hydrochloride</t>
  </si>
  <si>
    <t>POTASSIUM ACETATE (ACS) 500g</t>
  </si>
  <si>
    <t>Chem Stock Room</t>
  </si>
  <si>
    <t>N2889-100ml</t>
  </si>
  <si>
    <t>Neutral Red Solution (0.33%)</t>
  </si>
  <si>
    <t>Sigma-Aldrich</t>
  </si>
  <si>
    <t>82050-728</t>
  </si>
  <si>
    <t>96-Well Black, FLUOTRAC™ 200, Medium Binding</t>
  </si>
  <si>
    <t>Case of 40</t>
  </si>
  <si>
    <t>PHENOL, BUFFER SATURATED (pH 6.6/7.9), 400ML</t>
  </si>
  <si>
    <t>0945-400ML</t>
  </si>
  <si>
    <t>400ml</t>
  </si>
  <si>
    <t>Buy 3, get 1 free</t>
  </si>
  <si>
    <t>Qiarack</t>
  </si>
  <si>
    <t>Qiagen</t>
  </si>
  <si>
    <t>Consumables</t>
  </si>
  <si>
    <t xml:space="preserve">Microscope objective </t>
  </si>
  <si>
    <t>Olympus</t>
  </si>
  <si>
    <t>58017-895</t>
  </si>
  <si>
    <t>145-0011</t>
  </si>
  <si>
    <t>PMF</t>
  </si>
  <si>
    <t>Bio-Rad</t>
  </si>
  <si>
    <t>MLP9601</t>
  </si>
  <si>
    <t>Multiplate™ High-Profile 96-Well Unskirted PCR Plates #MLP-9601</t>
  </si>
  <si>
    <t>2 liter Glass Erlenmeyer Flasks</t>
  </si>
  <si>
    <t>1/pack</t>
  </si>
  <si>
    <t>M0250S</t>
  </si>
  <si>
    <t>1,500 units</t>
  </si>
  <si>
    <t>Mung Bean nuclease</t>
  </si>
  <si>
    <t>74950-284</t>
  </si>
  <si>
    <t>VWR® Spinbar® Magnetic Stir Bars, Polygon - 4.8 x 12.7 mm (3/16 x 1/2")</t>
  </si>
  <si>
    <t>74950-288</t>
  </si>
  <si>
    <t>M0303S</t>
  </si>
  <si>
    <t>P-1237-200</t>
  </si>
  <si>
    <t>10,000 units/ml</t>
  </si>
  <si>
    <t>1000 Units</t>
  </si>
  <si>
    <t>R5125-50MG</t>
  </si>
  <si>
    <t>2.5 ml</t>
  </si>
  <si>
    <t>RNase A (17,500 U), 2.5 ml (100 mg/ml; 7000 units/ml, solution)</t>
  </si>
  <si>
    <t>Primers: RP0025</t>
  </si>
  <si>
    <t>Primers: RP0026</t>
  </si>
  <si>
    <t>Primers: RP0027</t>
  </si>
  <si>
    <t>Primers: RP0028</t>
  </si>
  <si>
    <t>Primers: RP0029</t>
  </si>
  <si>
    <t>Primers: RP0030</t>
  </si>
  <si>
    <t>Primers: RP0031</t>
  </si>
  <si>
    <t>1tube/primer</t>
  </si>
  <si>
    <t>Primers: RP0032</t>
  </si>
  <si>
    <t>Primers: RP0033</t>
  </si>
  <si>
    <t>Primers: RP0034</t>
  </si>
  <si>
    <t>Primers: RP0035</t>
  </si>
  <si>
    <t>Primers: RP0036</t>
  </si>
  <si>
    <t>Primers: RP0037</t>
  </si>
  <si>
    <t>Max Efficiency DH5 Alpha Competent Cells</t>
  </si>
  <si>
    <t>Life tech</t>
  </si>
  <si>
    <t>1ml (5x0.2ml)</t>
  </si>
  <si>
    <t>HT200  plate handler</t>
  </si>
  <si>
    <t>Harvard</t>
  </si>
  <si>
    <t>Gemini BTX ECM830</t>
  </si>
  <si>
    <t>BOTTLE/CAP, PC 250ML (PKG-6)</t>
  </si>
  <si>
    <t>Beckman</t>
  </si>
  <si>
    <t>PKG-6</t>
  </si>
  <si>
    <t>Quote # 00006258 (See attached)</t>
  </si>
  <si>
    <t>Ribonuclease A from bovine pancreas.Type III-A, ≥85% RNase A basis (SDS-PAGE)</t>
  </si>
  <si>
    <t>Not Yet</t>
  </si>
  <si>
    <t>Free</t>
  </si>
  <si>
    <t>QIAGEN Agreement # AKR120513K</t>
  </si>
  <si>
    <t>11251-35</t>
  </si>
  <si>
    <t>FTS (Fine science tools)</t>
  </si>
  <si>
    <t>O4139-25MG</t>
  </si>
  <si>
    <t>Orlistat</t>
  </si>
  <si>
    <t>P-2837-5</t>
  </si>
  <si>
    <t>5ml Standard, Sterile, Blue color-coded</t>
  </si>
  <si>
    <t>P-2034-14</t>
  </si>
  <si>
    <t xml:space="preserve">10ul epTIPS, 2 bags of 500 </t>
  </si>
  <si>
    <t xml:space="preserve">2 bags of 500 </t>
  </si>
  <si>
    <t>P-2034-12</t>
  </si>
  <si>
    <t xml:space="preserve">10ul epTIPS 1 Reusable Box w/5 Racks of 96 </t>
  </si>
  <si>
    <t>5 racks of 96</t>
  </si>
  <si>
    <t>s18428</t>
  </si>
  <si>
    <t>PRDX6 siRNA (5nmol)</t>
  </si>
  <si>
    <t>Life Technologies</t>
  </si>
  <si>
    <t>5nmol</t>
  </si>
  <si>
    <t xml:space="preserve">SASI_Hs02_00338555 </t>
  </si>
  <si>
    <t>PRDX6 siRNA (10nmol)</t>
  </si>
  <si>
    <t>P4832-50ML</t>
  </si>
  <si>
    <t>Poly-L-lysine solution, bioreagent, mol wt 150,000-300,000</t>
  </si>
  <si>
    <t>50 mL</t>
  </si>
  <si>
    <t>R7017-5G</t>
  </si>
  <si>
    <t>Resazurin sodium salt, powder, BioReagent, suitable for cell culture</t>
  </si>
  <si>
    <t>5g</t>
  </si>
  <si>
    <t>CSU pricing</t>
  </si>
  <si>
    <t>5 Prime</t>
  </si>
  <si>
    <t>100 preps</t>
  </si>
  <si>
    <t>http://www.5prime.com/products/nucleic-acid-purification/plasmid-and-bac-purification/fastplasmid-mini-kit.aspx</t>
  </si>
  <si>
    <t>5 PRIME™ MasterScript™ Masterscript RT-PCR System</t>
  </si>
  <si>
    <t>P-1232-10XLCS</t>
  </si>
  <si>
    <t xml:space="preserve">10ul GeneMate Ext. Length Graduated Tips Sterile 4800/cs </t>
  </si>
  <si>
    <t>P-1232-200CS</t>
  </si>
  <si>
    <t xml:space="preserve">200ul GeneMate Graduated Tips, Racked, Sterile, 4800/cs </t>
  </si>
  <si>
    <t>P-1232-1250CS</t>
  </si>
  <si>
    <t>1KG</t>
  </si>
  <si>
    <t>P9541-1KG</t>
  </si>
  <si>
    <t>Potassium Chloride for molecular biology, ≥99.0% (Sigma)</t>
  </si>
  <si>
    <t>P9791-1KG</t>
  </si>
  <si>
    <t>Primers: RP0002</t>
  </si>
  <si>
    <t>Primers: RP0003</t>
  </si>
  <si>
    <t xml:space="preserve">Single-End Frosted microscope slide (plain slide) </t>
  </si>
  <si>
    <t>16005-106</t>
  </si>
  <si>
    <t xml:space="preserve"> M-791-100</t>
  </si>
  <si>
    <t>100g</t>
  </si>
  <si>
    <t>Quote # 2350</t>
  </si>
  <si>
    <t>Buy 5, get 2 free</t>
  </si>
  <si>
    <t>Primers: RP0048</t>
  </si>
  <si>
    <t>145-0015</t>
  </si>
  <si>
    <t>Counting Slides, dual chamber for TC-20-</t>
  </si>
  <si>
    <t>TC20SLIDES14US</t>
  </si>
  <si>
    <t>S-7564</t>
  </si>
  <si>
    <t>500 µL</t>
  </si>
  <si>
    <t>SYBR® Green II RNA Gel Stain, 10,000X concentrate in DMSO</t>
  </si>
  <si>
    <t>10268-019</t>
  </si>
  <si>
    <t>50% Discount</t>
  </si>
  <si>
    <t>1 free</t>
  </si>
  <si>
    <t>MAX Efficiency® Stbl2™ Competent Cells</t>
  </si>
  <si>
    <t>P1038103 for 40% discount</t>
  </si>
  <si>
    <t>New lab discount</t>
  </si>
  <si>
    <t>Cuvettes Plus™ Electroporation Cuvettes, BTX, 2 mm Gap</t>
  </si>
  <si>
    <t>PK of 50</t>
  </si>
  <si>
    <t>Primers: RP0049</t>
  </si>
  <si>
    <t>MIR 2225</t>
  </si>
  <si>
    <t>Mirus</t>
  </si>
  <si>
    <t>0.4ml</t>
  </si>
  <si>
    <t>P1038103</t>
  </si>
  <si>
    <t>quote # 8002446570</t>
  </si>
  <si>
    <t>Pin</t>
  </si>
  <si>
    <t>55095-006</t>
  </si>
  <si>
    <t>Pack of 3</t>
  </si>
  <si>
    <t>Vacushield™ Vent Device, Pall® Life Sciences</t>
  </si>
  <si>
    <t>New lab discount (charge 1 to Tony)</t>
  </si>
  <si>
    <t>11746-100</t>
  </si>
  <si>
    <t>SuperScript III Platinum SYBR Green one step qPCR kit w/ ROX (have 65 Rx left in the current kit)</t>
  </si>
  <si>
    <t>Primers: RP0050</t>
  </si>
  <si>
    <t>Chair</t>
  </si>
  <si>
    <t>CSU surplus</t>
  </si>
  <si>
    <t>electroporation cuvette 2mm</t>
  </si>
  <si>
    <t>PMF/Biorad</t>
  </si>
  <si>
    <t>1 pack</t>
  </si>
  <si>
    <t>Mosquito cardboard cages</t>
  </si>
  <si>
    <t>Mosquito cardboard cage lids</t>
  </si>
  <si>
    <t>IQ5 fixing</t>
  </si>
  <si>
    <t>BioRad</t>
  </si>
  <si>
    <t>http://www.piercenet.com/product/tmb-substrates</t>
  </si>
  <si>
    <t xml:space="preserve">1-Step Ultra TMB-ELISA Substrate Solution </t>
  </si>
  <si>
    <t>TRITON X-100 100 ML</t>
  </si>
  <si>
    <t>Carboy NM 20L. W/O Spigot</t>
  </si>
  <si>
    <t>CN2250H50</t>
  </si>
  <si>
    <t>Pipette Calibration</t>
  </si>
  <si>
    <t>Primers: RP0007</t>
  </si>
  <si>
    <t>Primers: RP0008</t>
  </si>
  <si>
    <t>Primers: RP0009</t>
  </si>
  <si>
    <t>Primers: RP0010</t>
  </si>
  <si>
    <t>Primers: RP0011</t>
  </si>
  <si>
    <t>Primers: RP0012</t>
  </si>
  <si>
    <t>Primers: RP0013</t>
  </si>
  <si>
    <t>Primers: RP0014</t>
  </si>
  <si>
    <t>Primers: RP0015</t>
  </si>
  <si>
    <t>Primers: RP0016</t>
  </si>
  <si>
    <t>Primers: RP0017</t>
  </si>
  <si>
    <t>Primers: RP0018</t>
  </si>
  <si>
    <t>Primers: RP0019</t>
  </si>
  <si>
    <t>Primers: RP0020</t>
  </si>
  <si>
    <t>Primers: RP0021</t>
  </si>
  <si>
    <t>Primers: RP0022</t>
  </si>
  <si>
    <t>I2S</t>
  </si>
  <si>
    <t>G-4034-M</t>
  </si>
  <si>
    <t>10mg</t>
  </si>
  <si>
    <t>EMD millipore</t>
  </si>
  <si>
    <t xml:space="preserve">569406 Stearoyl-CoA Desaturase 1 Inhibitor, MF-438 </t>
  </si>
  <si>
    <t>Microseal® 'B' Adhesive Seals #MSB-1001</t>
  </si>
  <si>
    <t>MSB-1001</t>
  </si>
  <si>
    <t>P-1237-1250</t>
  </si>
  <si>
    <t xml:space="preserve">1250ul GeneMate Low Retention Filter Tips, Sterile 768/pk </t>
  </si>
  <si>
    <t>Genejet PCR purification kit</t>
  </si>
  <si>
    <t>Thermo scientific</t>
  </si>
  <si>
    <t>Primers: RP0023</t>
  </si>
  <si>
    <t>Primers: RP0024</t>
  </si>
  <si>
    <t>Phosphatase Inhibitor cocktail 2</t>
  </si>
  <si>
    <t>1 mL</t>
  </si>
  <si>
    <t>P8340</t>
  </si>
  <si>
    <t>Proteae Inhibitor cocktail</t>
  </si>
  <si>
    <t>02-681-321</t>
  </si>
  <si>
    <t>pack of 250</t>
  </si>
  <si>
    <t>02-681-320</t>
  </si>
  <si>
    <t>Not yet</t>
  </si>
  <si>
    <t>Volume: 2.0mL; O.D. x L: 13 x 40mm; Nonsterile; Bulk (Siliconized Low-Retention)</t>
  </si>
  <si>
    <t>Volume: 1.5mL; O.D. x L: 13 x 40mm; Nonsterile; Bulk (Siliconized Low-Retention)</t>
  </si>
  <si>
    <t>Fisher/Chem stockroom</t>
  </si>
  <si>
    <t>16490-10G</t>
    <phoneticPr fontId="9" type="noConversion"/>
  </si>
  <si>
    <t>Brilliant III Ultra-Fast SYBR qRT-PCR Master Mix</t>
  </si>
  <si>
    <t>400rxn</t>
  </si>
  <si>
    <t>Tube Strip with Attached Bubble Cap Strip</t>
  </si>
  <si>
    <t>82006-606</t>
  </si>
  <si>
    <t>pack of 125</t>
  </si>
  <si>
    <t>Cell signalling</t>
  </si>
  <si>
    <t>SCD1 (M38) Antibody #2438</t>
  </si>
  <si>
    <t>100ul</t>
  </si>
  <si>
    <t>2438S</t>
  </si>
  <si>
    <t>Agilent/PMF</t>
  </si>
  <si>
    <t>CLS31666</t>
  </si>
  <si>
    <t>Pyrex® cloning cylinder O.D. × H 6 mm × 8 mm</t>
  </si>
  <si>
    <t>Primers: RP0059-63</t>
  </si>
  <si>
    <t>SH3003401</t>
  </si>
  <si>
    <t>L-GLUTAMINE 200MM LIQ 100ML</t>
  </si>
  <si>
    <t>SH3023801</t>
  </si>
  <si>
    <t>NEAA SOLN. 100X 100ML</t>
  </si>
  <si>
    <t>Quote # 4099-1786-13</t>
  </si>
  <si>
    <t>P1066415</t>
  </si>
  <si>
    <t>14222-180</t>
  </si>
  <si>
    <t>37001-858</t>
  </si>
  <si>
    <t>PIPETBOY® acu Pipet Aid, INTEGRA Biosciences - purple</t>
  </si>
  <si>
    <t>PIPETBOY® acu Pipet Aid, INTEGRA Biosciences - green</t>
  </si>
  <si>
    <t>A8806-5G</t>
  </si>
  <si>
    <t>Albumin from bovine serum (Fatty Acid free,low endotoxin - cell culture)</t>
  </si>
  <si>
    <t>4//2014</t>
  </si>
  <si>
    <t>Probe: RP0064</t>
  </si>
  <si>
    <t>8% discount through PMF</t>
  </si>
  <si>
    <t>Quote # 8002514773</t>
  </si>
  <si>
    <t>C-1100</t>
  </si>
  <si>
    <t>10nml</t>
  </si>
  <si>
    <t>(Quote # 8002430679 ) Add Bonus Buy 5, Get 2 Free in the Quote Number field in the process of submitting your order.</t>
  </si>
  <si>
    <t>R250-01</t>
  </si>
  <si>
    <t>Zeocin (8x1.25ml) 100mg/ml</t>
  </si>
  <si>
    <t>8x1.25ml</t>
  </si>
  <si>
    <t>Dumont #5/45 forceps for mosquito dissection</t>
  </si>
  <si>
    <t xml:space="preserve">SASI_Hs01_00181371 </t>
  </si>
  <si>
    <t>SCD siRNA (10nmol)</t>
  </si>
  <si>
    <t>10nmol</t>
  </si>
  <si>
    <t>P583998 for 40% discount</t>
  </si>
  <si>
    <t>Primers: RP0038-0041</t>
  </si>
  <si>
    <t>Abcam</t>
  </si>
  <si>
    <t>100micrograms</t>
  </si>
  <si>
    <t>ab9136</t>
  </si>
  <si>
    <t>Anti-6X His tag® antibody (ab9136) Goat polyclonal</t>
  </si>
  <si>
    <t>AccuGENE® 1X PBS, 1 L</t>
  </si>
  <si>
    <t>cOmplete, Mini, EDTA-free</t>
  </si>
  <si>
    <t>Roche</t>
  </si>
  <si>
    <t xml:space="preserve">1250ul GeneMate Graduated Tips Sterile 3840/cs </t>
  </si>
  <si>
    <t>4800/Case</t>
  </si>
  <si>
    <t>3840/Case</t>
  </si>
  <si>
    <t>Quote #092313-SC1DEST100</t>
  </si>
  <si>
    <t>IDT</t>
  </si>
  <si>
    <t>1 tube/primer</t>
  </si>
  <si>
    <t>Primers: RP0001</t>
  </si>
  <si>
    <t>Lipofectamine® RNAiMAX Transfection Reagent</t>
  </si>
  <si>
    <t>0.75 ml</t>
  </si>
  <si>
    <t>MOPS, sodium salt</t>
  </si>
  <si>
    <t>NC</t>
  </si>
  <si>
    <t>BG bought from PMF</t>
  </si>
  <si>
    <t>500 reactions</t>
  </si>
  <si>
    <t>SuperScriptIII Platinum One-step qRT-PCR kit with Rox</t>
  </si>
  <si>
    <t>170-8862</t>
  </si>
  <si>
    <t>500x50ul reactions</t>
  </si>
  <si>
    <t>iQ supermix (or 100 reactions: Cat# 170-8860 $179)</t>
  </si>
  <si>
    <t>SuperScript® III Reverse Transcriptase</t>
  </si>
  <si>
    <t>18080-044</t>
  </si>
  <si>
    <t>100 Rx</t>
  </si>
  <si>
    <t>TC10 Cell Counting Slides</t>
  </si>
  <si>
    <t>30/box</t>
  </si>
  <si>
    <t>P1120804</t>
  </si>
  <si>
    <t xml:space="preserve">FlexiFuge Microcentrifuge for 0.2, 0.5, 1.5, &amp; 5ml Tubes </t>
  </si>
  <si>
    <t>bioexpress</t>
  </si>
  <si>
    <t>Quote #042214-PS1-perera-csu-dest-250</t>
  </si>
  <si>
    <t>S-7350-1</t>
  </si>
  <si>
    <t xml:space="preserve">Vortex Genie 2 Variable Speed 120V, 60Hz </t>
  </si>
  <si>
    <t>Pipette carousel stand</t>
  </si>
  <si>
    <t>Eppendorf</t>
  </si>
  <si>
    <t>T-862</t>
  </si>
  <si>
    <t>Texas Red® goat anti-mouse IgG</t>
  </si>
  <si>
    <t>T2767</t>
  </si>
  <si>
    <t>Texas Red® goat anti-rabbit IgG</t>
  </si>
  <si>
    <t>0.5ml</t>
  </si>
  <si>
    <t>A-21236</t>
  </si>
  <si>
    <t>AlexaFluor 647 GaM</t>
  </si>
  <si>
    <t>0.5mL</t>
  </si>
  <si>
    <t>A-21245</t>
  </si>
  <si>
    <t>AlexaFluor 647 GaR</t>
  </si>
  <si>
    <t>A-11029</t>
  </si>
  <si>
    <t>AlexaFluor 488 GaM</t>
  </si>
  <si>
    <t>A-11034</t>
  </si>
  <si>
    <t>AlexaFluor 488 GaR</t>
  </si>
  <si>
    <t>ImmunoPure F(ab')2 Fragment Fluorescein Conjugated Goat Anti-Rabbit IgG</t>
    <phoneticPr fontId="15" type="noConversion"/>
  </si>
  <si>
    <t>Fisher</t>
    <phoneticPr fontId="15" type="noConversion"/>
  </si>
  <si>
    <t>1.0 mg</t>
    <phoneticPr fontId="15" type="noConversion"/>
  </si>
  <si>
    <t>Probe: RK6045</t>
  </si>
  <si>
    <t>30 tablets/order</t>
  </si>
  <si>
    <t>R21001</t>
  </si>
  <si>
    <t>Blasticidin S HCL</t>
  </si>
  <si>
    <t>50 mg</t>
  </si>
  <si>
    <t>Goldbio</t>
  </si>
  <si>
    <t>P1142639</t>
  </si>
  <si>
    <t>40% Discount</t>
  </si>
  <si>
    <t>JS</t>
    <phoneticPr fontId="9" type="noConversion"/>
  </si>
  <si>
    <t>JS</t>
    <phoneticPr fontId="9" type="noConversion"/>
  </si>
  <si>
    <t>JS</t>
    <phoneticPr fontId="9" type="noConversion"/>
  </si>
  <si>
    <t>JS</t>
    <phoneticPr fontId="9" type="noConversion"/>
  </si>
  <si>
    <t>JS</t>
    <phoneticPr fontId="9" type="noConversion"/>
  </si>
  <si>
    <t>? 6/11/14</t>
    <phoneticPr fontId="9" type="noConversion"/>
  </si>
  <si>
    <t>Product number:</t>
  </si>
  <si>
    <t>Primers: RK6043</t>
  </si>
  <si>
    <t>Primers: RK6044</t>
  </si>
  <si>
    <t>A-420-50</t>
  </si>
  <si>
    <t xml:space="preserve">Albumin Bovine serum </t>
  </si>
  <si>
    <t>50g</t>
  </si>
  <si>
    <t>100 reactions</t>
  </si>
  <si>
    <t>Thermo Scientific</t>
  </si>
  <si>
    <t>250mls</t>
  </si>
  <si>
    <t>T2320</t>
  </si>
  <si>
    <t>T0901317</t>
  </si>
  <si>
    <t>5mg</t>
  </si>
  <si>
    <t>http://www.sigmaaldrich.com/catalog/product/sigma/t2320?lang=en&amp;region=US</t>
  </si>
  <si>
    <t xml:space="preserve">R2408 </t>
  </si>
  <si>
    <t>Rosiglitazone</t>
  </si>
  <si>
    <t>UltraPure™ TEMED</t>
  </si>
  <si>
    <t>30ml</t>
  </si>
  <si>
    <t>215589-100G</t>
  </si>
  <si>
    <t>Ammonium persulfate</t>
  </si>
  <si>
    <t>161-0156</t>
  </si>
  <si>
    <t>30% acrylamide and bis-acrylamide solution, 29:1, 500ml</t>
  </si>
  <si>
    <t>L3771-100G</t>
  </si>
  <si>
    <t>Sodium dodecyl sulfate</t>
  </si>
  <si>
    <t>NaCl (3kg), Na2HPO4 (0.5kg), bottle brush</t>
  </si>
  <si>
    <t>Chem stockroom</t>
  </si>
  <si>
    <t>P5726</t>
  </si>
  <si>
    <t xml:space="preserve">569406-10MG </t>
  </si>
  <si>
    <t>HY-50709</t>
  </si>
  <si>
    <t xml:space="preserve">SCD inhibitor </t>
  </si>
  <si>
    <t>Medchem Express</t>
  </si>
  <si>
    <t xml:space="preserve">sequencing </t>
  </si>
  <si>
    <t>K0701</t>
  </si>
  <si>
    <t>2 free</t>
  </si>
  <si>
    <t xml:space="preserve">CELLSTAR 12 well plates, ST, TC, F bottom, Chimney Style, w/lid individual wrap </t>
  </si>
  <si>
    <t>4 free</t>
  </si>
  <si>
    <t>Quote 8110200425</t>
  </si>
  <si>
    <t>DRAWER STYLE FREEZER RACK</t>
  </si>
  <si>
    <t>R-7861-342</t>
  </si>
  <si>
    <t>R-7861-452</t>
  </si>
  <si>
    <t>DRAWER STYLE FREEZER RACK 4X5</t>
  </si>
  <si>
    <t>FREEZER DRAWER RACK FOR 15ML</t>
  </si>
  <si>
    <t>R-7861-LT15</t>
  </si>
  <si>
    <t>T8154-100ML</t>
  </si>
  <si>
    <t>Trypan blue solution</t>
  </si>
  <si>
    <t>sigma</t>
  </si>
  <si>
    <t>Isopropanol</t>
  </si>
  <si>
    <t>Petridish, top</t>
  </si>
  <si>
    <t>Petridish, bottom</t>
  </si>
  <si>
    <t>missing</t>
  </si>
  <si>
    <t>ASP-001-S1</t>
  </si>
  <si>
    <t>SinglePack - 1ml Disposable Aspirating Pipets</t>
  </si>
  <si>
    <t>400/cs</t>
  </si>
  <si>
    <t>BG</t>
  </si>
  <si>
    <t>IDT- Primers (RK1484, RK1485)</t>
  </si>
  <si>
    <t>25 nM</t>
  </si>
  <si>
    <t>C75</t>
  </si>
  <si>
    <t>Cayman</t>
  </si>
  <si>
    <t>3+1</t>
  </si>
  <si>
    <t>10+2</t>
  </si>
  <si>
    <t>12+4</t>
  </si>
  <si>
    <t>6+2</t>
  </si>
  <si>
    <t>E14050111</t>
  </si>
  <si>
    <t>FBS-US source</t>
  </si>
  <si>
    <t>Atlas</t>
  </si>
  <si>
    <t>QUOTE # Q080514TK01</t>
  </si>
  <si>
    <t>Sheep blood</t>
  </si>
  <si>
    <t>1 bottle</t>
  </si>
  <si>
    <t>JS</t>
  </si>
  <si>
    <t>G-4032-M</t>
  </si>
  <si>
    <t>High Five Nitrile Gloves</t>
  </si>
  <si>
    <t>case of 1000</t>
  </si>
  <si>
    <t>sc-205109</t>
  </si>
  <si>
    <t>3-[4-(2-chloro-5-fluorophenoxy)-1-piperidinyl]-6-(5-methyl-1,3,4-oxadiazol-2-yl)-pyridazine</t>
  </si>
  <si>
    <t>1mg</t>
  </si>
  <si>
    <t>Laemmli Sample Buffer</t>
  </si>
  <si>
    <t>Tris/Glycine/SDS 10x Buffer</t>
  </si>
  <si>
    <r>
      <t>Trans</t>
    </r>
    <r>
      <rPr>
        <sz val="12"/>
        <rFont val="Tahoma"/>
        <family val="2"/>
      </rPr>
      <t>IT®-mRNA Transfection Kit</t>
    </r>
  </si>
  <si>
    <r>
      <t>m</t>
    </r>
    <r>
      <rPr>
        <vertAlign val="superscript"/>
        <sz val="12"/>
        <rFont val="Verdana"/>
        <family val="2"/>
      </rPr>
      <t>7</t>
    </r>
    <r>
      <rPr>
        <sz val="12"/>
        <rFont val="Calibri"/>
        <family val="2"/>
        <scheme val="minor"/>
      </rPr>
      <t>G(5')ppp(5')A RNA Cap Structure Analog</t>
    </r>
  </si>
  <si>
    <t>Date order sent to Tach by RP</t>
  </si>
  <si>
    <t>Item ordered 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</si>
</sst>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\$#,##0.00_);[Red]&quot;($&quot;#,##0.00\)"/>
    <numFmt numFmtId="165" formatCode="\$#,##0_);[Red]&quot;($&quot;#,##0\)"/>
    <numFmt numFmtId="166" formatCode="&quot;$&quot;#,##0.00"/>
    <numFmt numFmtId="167" formatCode="#,##0.00;[Red]#,##0.00"/>
  </numFmts>
  <fonts count="3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indexed="10"/>
      <name val="Arial"/>
      <family val="2"/>
    </font>
    <font>
      <sz val="12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Arial"/>
      <family val="2"/>
    </font>
    <font>
      <i/>
      <sz val="12"/>
      <color rgb="FF7F7F7F"/>
      <name val="Calibri"/>
      <family val="2"/>
      <scheme val="minor"/>
    </font>
    <font>
      <sz val="8"/>
      <name val="Verdana"/>
      <family val="2"/>
    </font>
    <font>
      <sz val="12"/>
      <color rgb="FF006100"/>
      <name val="Calibri"/>
      <family val="2"/>
      <scheme val="minor"/>
    </font>
    <font>
      <sz val="12"/>
      <name val="Verdana"/>
      <family val="2"/>
    </font>
    <font>
      <u/>
      <sz val="12"/>
      <color theme="10"/>
      <name val="Calibri"/>
      <family val="2"/>
      <charset val="128"/>
      <scheme val="minor"/>
    </font>
    <font>
      <sz val="12"/>
      <name val="Calibri"/>
      <family val="2"/>
    </font>
    <font>
      <sz val="12"/>
      <color indexed="10"/>
      <name val="Arial"/>
      <family val="2"/>
    </font>
    <font>
      <sz val="12"/>
      <color rgb="FF7030A0"/>
      <name val="Calibri"/>
      <family val="2"/>
      <scheme val="minor"/>
    </font>
    <font>
      <sz val="12"/>
      <color rgb="FFFF0000"/>
      <name val="Calibri"/>
      <family val="2"/>
      <charset val="134"/>
      <scheme val="minor"/>
    </font>
    <font>
      <sz val="11"/>
      <color rgb="FFFF0000"/>
      <name val="Arial"/>
      <family val="2"/>
    </font>
    <font>
      <sz val="12"/>
      <name val="Helvetica"/>
      <family val="2"/>
    </font>
    <font>
      <sz val="12"/>
      <name val="Cambria"/>
      <family val="1"/>
      <scheme val="major"/>
    </font>
    <font>
      <u/>
      <sz val="12"/>
      <name val="Calibri"/>
      <family val="2"/>
      <scheme val="minor"/>
    </font>
    <font>
      <sz val="12"/>
      <name val="Inherit"/>
    </font>
    <font>
      <sz val="12"/>
      <name val="Tahoma"/>
      <family val="2"/>
    </font>
    <font>
      <i/>
      <sz val="12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12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rgb="FFB2B2B2"/>
      </top>
      <bottom style="thin">
        <color auto="1"/>
      </bottom>
      <diagonal/>
    </border>
  </borders>
  <cellStyleXfs count="18">
    <xf numFmtId="0" fontId="0" fillId="0" borderId="0"/>
    <xf numFmtId="0" fontId="5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17" fillId="4" borderId="0" applyNumberFormat="0" applyBorder="0" applyAlignment="0" applyProtection="0"/>
    <xf numFmtId="0" fontId="1" fillId="5" borderId="4" applyNumberFormat="0" applyFont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54">
    <xf numFmtId="0" fontId="0" fillId="0" borderId="0" xfId="0"/>
    <xf numFmtId="0" fontId="20" fillId="4" borderId="3" xfId="3" applyFont="1" applyBorder="1" applyAlignment="1">
      <alignment horizontal="left"/>
    </xf>
    <xf numFmtId="0" fontId="0" fillId="0" borderId="1" xfId="0" applyBorder="1" applyAlignment="1">
      <alignment horizontal="center"/>
    </xf>
    <xf numFmtId="0" fontId="7" fillId="0" borderId="0" xfId="0" applyFont="1"/>
    <xf numFmtId="0" fontId="6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8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/>
    <xf numFmtId="0" fontId="0" fillId="0" borderId="0" xfId="0" applyAlignment="1">
      <alignment horizontal="left"/>
    </xf>
    <xf numFmtId="0" fontId="11" fillId="0" borderId="0" xfId="0" applyFont="1" applyFill="1" applyAlignment="1">
      <alignment horizontal="center"/>
    </xf>
    <xf numFmtId="14" fontId="0" fillId="0" borderId="0" xfId="0" applyNumberFormat="1" applyAlignment="1">
      <alignment horizontal="center"/>
    </xf>
    <xf numFmtId="6" fontId="0" fillId="0" borderId="0" xfId="0" applyNumberFormat="1"/>
    <xf numFmtId="0" fontId="13" fillId="2" borderId="3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center"/>
    </xf>
    <xf numFmtId="0" fontId="6" fillId="2" borderId="3" xfId="0" applyFont="1" applyFill="1" applyBorder="1"/>
    <xf numFmtId="14" fontId="7" fillId="0" borderId="3" xfId="0" applyNumberFormat="1" applyFont="1" applyBorder="1"/>
    <xf numFmtId="0" fontId="7" fillId="0" borderId="3" xfId="0" applyFont="1" applyBorder="1"/>
    <xf numFmtId="0" fontId="12" fillId="0" borderId="3" xfId="0" applyFont="1" applyBorder="1"/>
    <xf numFmtId="0" fontId="8" fillId="0" borderId="3" xfId="0" applyFont="1" applyBorder="1"/>
    <xf numFmtId="0" fontId="10" fillId="0" borderId="3" xfId="0" applyFont="1" applyBorder="1"/>
    <xf numFmtId="14" fontId="7" fillId="0" borderId="3" xfId="0" applyNumberFormat="1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8" fontId="7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0" fillId="0" borderId="3" xfId="0" applyBorder="1"/>
    <xf numFmtId="0" fontId="4" fillId="3" borderId="3" xfId="0" applyFont="1" applyFill="1" applyBorder="1"/>
    <xf numFmtId="0" fontId="6" fillId="0" borderId="3" xfId="0" applyFont="1" applyBorder="1" applyAlignment="1">
      <alignment horizontal="center"/>
    </xf>
    <xf numFmtId="0" fontId="6" fillId="4" borderId="3" xfId="3" applyFont="1" applyBorder="1" applyAlignment="1">
      <alignment horizontal="left"/>
    </xf>
    <xf numFmtId="0" fontId="6" fillId="0" borderId="3" xfId="0" applyFont="1" applyBorder="1"/>
    <xf numFmtId="0" fontId="7" fillId="0" borderId="3" xfId="0" applyFont="1" applyFill="1" applyBorder="1"/>
    <xf numFmtId="0" fontId="6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14" fontId="7" fillId="0" borderId="0" xfId="0" applyNumberFormat="1" applyFont="1"/>
    <xf numFmtId="14" fontId="0" fillId="0" borderId="0" xfId="0" applyNumberFormat="1" applyFont="1"/>
    <xf numFmtId="0" fontId="22" fillId="0" borderId="0" xfId="0" applyFont="1"/>
    <xf numFmtId="14" fontId="22" fillId="0" borderId="0" xfId="0" applyNumberFormat="1" applyFont="1"/>
    <xf numFmtId="0" fontId="3" fillId="2" borderId="5" xfId="0" applyFont="1" applyFill="1" applyBorder="1" applyAlignment="1">
      <alignment horizontal="center"/>
    </xf>
    <xf numFmtId="14" fontId="23" fillId="0" borderId="3" xfId="0" applyNumberFormat="1" applyFont="1" applyBorder="1"/>
    <xf numFmtId="0" fontId="23" fillId="0" borderId="3" xfId="0" applyFont="1" applyBorder="1"/>
    <xf numFmtId="0" fontId="24" fillId="7" borderId="2" xfId="0" applyFont="1" applyFill="1" applyBorder="1" applyAlignment="1">
      <alignment vertical="top" wrapText="1"/>
    </xf>
    <xf numFmtId="0" fontId="24" fillId="0" borderId="0" xfId="0" applyFont="1"/>
    <xf numFmtId="14" fontId="6" fillId="0" borderId="3" xfId="0" applyNumberFormat="1" applyFont="1" applyBorder="1" applyAlignment="1">
      <alignment horizontal="center"/>
    </xf>
    <xf numFmtId="0" fontId="6" fillId="4" borderId="3" xfId="3" applyFont="1" applyBorder="1" applyAlignment="1">
      <alignment horizontal="center"/>
    </xf>
    <xf numFmtId="0" fontId="6" fillId="4" borderId="3" xfId="3" applyFont="1" applyBorder="1"/>
    <xf numFmtId="0" fontId="6" fillId="0" borderId="3" xfId="0" applyFont="1" applyBorder="1" applyAlignment="1" applyProtection="1">
      <alignment horizontal="center"/>
      <protection locked="0"/>
    </xf>
    <xf numFmtId="0" fontId="6" fillId="0" borderId="3" xfId="0" applyFont="1" applyBorder="1" applyAlignment="1">
      <alignment horizontal="left"/>
    </xf>
    <xf numFmtId="8" fontId="6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20" fillId="0" borderId="3" xfId="0" applyFont="1" applyBorder="1"/>
    <xf numFmtId="0" fontId="20" fillId="0" borderId="3" xfId="0" applyFont="1" applyBorder="1" applyAlignment="1">
      <alignment horizontal="center"/>
    </xf>
    <xf numFmtId="2" fontId="20" fillId="0" borderId="3" xfId="0" applyNumberFormat="1" applyFont="1" applyBorder="1" applyAlignment="1">
      <alignment horizontal="center"/>
    </xf>
    <xf numFmtId="8" fontId="20" fillId="0" borderId="3" xfId="0" applyNumberFormat="1" applyFont="1" applyBorder="1" applyAlignment="1">
      <alignment horizontal="center"/>
    </xf>
    <xf numFmtId="0" fontId="6" fillId="0" borderId="3" xfId="3" applyFont="1" applyFill="1" applyBorder="1" applyAlignment="1">
      <alignment horizontal="left"/>
    </xf>
    <xf numFmtId="6" fontId="6" fillId="0" borderId="3" xfId="0" applyNumberFormat="1" applyFont="1" applyBorder="1" applyAlignment="1">
      <alignment horizontal="center"/>
    </xf>
    <xf numFmtId="0" fontId="6" fillId="0" borderId="3" xfId="0" applyFont="1" applyFill="1" applyBorder="1"/>
    <xf numFmtId="0" fontId="32" fillId="0" borderId="3" xfId="0" applyFont="1" applyBorder="1" applyAlignment="1">
      <alignment horizontal="center"/>
    </xf>
    <xf numFmtId="0" fontId="3" fillId="2" borderId="3" xfId="4" applyFont="1" applyFill="1" applyBorder="1" applyAlignment="1">
      <alignment horizontal="center"/>
    </xf>
    <xf numFmtId="14" fontId="18" fillId="0" borderId="3" xfId="0" applyNumberFormat="1" applyFont="1" applyBorder="1" applyAlignment="1">
      <alignment horizontal="center"/>
    </xf>
    <xf numFmtId="0" fontId="6" fillId="5" borderId="3" xfId="4" applyFont="1" applyBorder="1" applyAlignment="1">
      <alignment horizontal="center"/>
    </xf>
    <xf numFmtId="0" fontId="14" fillId="0" borderId="3" xfId="0" applyFont="1" applyBorder="1"/>
    <xf numFmtId="14" fontId="14" fillId="0" borderId="3" xfId="0" applyNumberFormat="1" applyFont="1" applyBorder="1" applyAlignment="1">
      <alignment horizontal="center"/>
    </xf>
    <xf numFmtId="0" fontId="14" fillId="5" borderId="3" xfId="4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3" xfId="0" applyFont="1" applyBorder="1" applyAlignment="1">
      <alignment horizontal="left"/>
    </xf>
    <xf numFmtId="0" fontId="6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left" shrinkToFit="1"/>
      <protection hidden="1"/>
    </xf>
    <xf numFmtId="166" fontId="6" fillId="0" borderId="3" xfId="0" applyNumberFormat="1" applyFont="1" applyBorder="1" applyAlignment="1" applyProtection="1">
      <alignment horizontal="center"/>
      <protection locked="0"/>
    </xf>
    <xf numFmtId="0" fontId="25" fillId="0" borderId="3" xfId="0" applyFont="1" applyBorder="1" applyAlignment="1">
      <alignment horizontal="center"/>
    </xf>
    <xf numFmtId="166" fontId="6" fillId="0" borderId="3" xfId="2" applyNumberFormat="1" applyFont="1" applyBorder="1" applyAlignment="1" applyProtection="1">
      <alignment horizontal="center"/>
      <protection locked="0"/>
    </xf>
    <xf numFmtId="0" fontId="26" fillId="0" borderId="3" xfId="0" applyFont="1" applyBorder="1"/>
    <xf numFmtId="0" fontId="6" fillId="0" borderId="3" xfId="5" applyFont="1" applyBorder="1" applyAlignment="1">
      <alignment horizontal="center"/>
    </xf>
    <xf numFmtId="0" fontId="27" fillId="0" borderId="3" xfId="5" applyFont="1" applyBorder="1"/>
    <xf numFmtId="4" fontId="14" fillId="0" borderId="3" xfId="0" applyNumberFormat="1" applyFont="1" applyBorder="1" applyAlignment="1">
      <alignment horizontal="center"/>
    </xf>
    <xf numFmtId="166" fontId="18" fillId="0" borderId="3" xfId="2" applyNumberFormat="1" applyFont="1" applyBorder="1" applyAlignment="1" applyProtection="1">
      <alignment horizontal="center"/>
      <protection locked="0"/>
    </xf>
    <xf numFmtId="166" fontId="6" fillId="0" borderId="3" xfId="0" applyNumberFormat="1" applyFont="1" applyBorder="1" applyAlignment="1">
      <alignment horizontal="center"/>
    </xf>
    <xf numFmtId="0" fontId="18" fillId="0" borderId="3" xfId="0" applyFont="1" applyBorder="1" applyAlignment="1" applyProtection="1">
      <alignment horizontal="left" shrinkToFit="1"/>
      <protection hidden="1"/>
    </xf>
    <xf numFmtId="167" fontId="14" fillId="0" borderId="3" xfId="0" applyNumberFormat="1" applyFont="1" applyBorder="1" applyAlignment="1">
      <alignment horizontal="center"/>
    </xf>
    <xf numFmtId="0" fontId="18" fillId="0" borderId="3" xfId="0" applyFont="1" applyBorder="1"/>
    <xf numFmtId="164" fontId="14" fillId="0" borderId="3" xfId="0" applyNumberFormat="1" applyFont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28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14" fillId="0" borderId="3" xfId="0" applyFont="1" applyBorder="1" applyAlignment="1" applyProtection="1">
      <alignment horizontal="left" shrinkToFit="1"/>
      <protection hidden="1"/>
    </xf>
    <xf numFmtId="166" fontId="14" fillId="0" borderId="3" xfId="0" applyNumberFormat="1" applyFont="1" applyBorder="1" applyAlignment="1" applyProtection="1">
      <alignment horizontal="center"/>
      <protection locked="0"/>
    </xf>
    <xf numFmtId="166" fontId="14" fillId="0" borderId="3" xfId="0" applyNumberFormat="1" applyFont="1" applyBorder="1" applyAlignment="1" applyProtection="1">
      <alignment horizontal="right"/>
      <protection hidden="1"/>
    </xf>
    <xf numFmtId="2" fontId="14" fillId="0" borderId="3" xfId="0" applyNumberFormat="1" applyFont="1" applyBorder="1" applyAlignment="1">
      <alignment horizontal="center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/>
    <xf numFmtId="165" fontId="14" fillId="0" borderId="3" xfId="0" applyNumberFormat="1" applyFont="1" applyBorder="1" applyAlignment="1">
      <alignment horizontal="center"/>
    </xf>
    <xf numFmtId="0" fontId="14" fillId="0" borderId="3" xfId="0" applyFont="1" applyBorder="1" applyAlignment="1">
      <alignment horizontal="center" vertical="center"/>
    </xf>
    <xf numFmtId="0" fontId="6" fillId="5" borderId="3" xfId="4" applyFont="1" applyBorder="1" applyAlignment="1">
      <alignment horizontal="left"/>
    </xf>
    <xf numFmtId="8" fontId="6" fillId="0" borderId="3" xfId="0" applyNumberFormat="1" applyFont="1" applyFill="1" applyBorder="1" applyAlignment="1">
      <alignment horizontal="center"/>
    </xf>
    <xf numFmtId="38" fontId="6" fillId="0" borderId="3" xfId="0" applyNumberFormat="1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6" fillId="0" borderId="3" xfId="4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8" fillId="6" borderId="3" xfId="0" applyFont="1" applyFill="1" applyBorder="1"/>
    <xf numFmtId="14" fontId="18" fillId="6" borderId="3" xfId="0" applyNumberFormat="1" applyFont="1" applyFill="1" applyBorder="1" applyAlignment="1">
      <alignment horizontal="center"/>
    </xf>
    <xf numFmtId="0" fontId="18" fillId="6" borderId="3" xfId="4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18" fillId="6" borderId="3" xfId="0" applyFont="1" applyFill="1" applyBorder="1" applyAlignment="1">
      <alignment horizontal="center"/>
    </xf>
    <xf numFmtId="8" fontId="18" fillId="6" borderId="3" xfId="0" applyNumberFormat="1" applyFont="1" applyFill="1" applyBorder="1" applyAlignment="1">
      <alignment horizontal="center"/>
    </xf>
    <xf numFmtId="0" fontId="18" fillId="6" borderId="3" xfId="0" applyFont="1" applyFill="1" applyBorder="1" applyAlignment="1">
      <alignment horizontal="left"/>
    </xf>
    <xf numFmtId="0" fontId="6" fillId="6" borderId="3" xfId="3" applyFont="1" applyFill="1" applyBorder="1" applyAlignment="1">
      <alignment horizontal="left"/>
    </xf>
    <xf numFmtId="0" fontId="30" fillId="0" borderId="3" xfId="0" applyFont="1" applyFill="1" applyBorder="1" applyAlignment="1">
      <alignment horizontal="center"/>
    </xf>
    <xf numFmtId="0" fontId="18" fillId="0" borderId="3" xfId="0" applyFont="1" applyFill="1" applyBorder="1"/>
    <xf numFmtId="0" fontId="18" fillId="0" borderId="3" xfId="0" applyFont="1" applyFill="1" applyBorder="1" applyAlignment="1">
      <alignment horizontal="center"/>
    </xf>
    <xf numFmtId="8" fontId="18" fillId="0" borderId="3" xfId="0" applyNumberFormat="1" applyFont="1" applyFill="1" applyBorder="1" applyAlignment="1">
      <alignment horizontal="center"/>
    </xf>
    <xf numFmtId="0" fontId="18" fillId="0" borderId="3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31" fillId="0" borderId="3" xfId="0" applyFont="1" applyBorder="1"/>
    <xf numFmtId="8" fontId="31" fillId="0" borderId="3" xfId="0" applyNumberFormat="1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6" fontId="6" fillId="0" borderId="3" xfId="0" applyNumberFormat="1" applyFont="1" applyBorder="1"/>
    <xf numFmtId="4" fontId="6" fillId="0" borderId="3" xfId="0" applyNumberFormat="1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6" fontId="18" fillId="0" borderId="3" xfId="0" applyNumberFormat="1" applyFont="1" applyBorder="1" applyAlignment="1">
      <alignment horizontal="center"/>
    </xf>
    <xf numFmtId="10" fontId="6" fillId="5" borderId="3" xfId="4" applyNumberFormat="1" applyFont="1" applyBorder="1" applyAlignment="1">
      <alignment horizontal="center"/>
    </xf>
    <xf numFmtId="10" fontId="6" fillId="0" borderId="3" xfId="0" applyNumberFormat="1" applyFont="1" applyBorder="1" applyAlignment="1">
      <alignment horizontal="left"/>
    </xf>
    <xf numFmtId="10" fontId="6" fillId="4" borderId="3" xfId="3" applyNumberFormat="1" applyFont="1" applyBorder="1" applyAlignment="1">
      <alignment horizontal="left"/>
    </xf>
    <xf numFmtId="0" fontId="6" fillId="0" borderId="3" xfId="0" applyFont="1" applyBorder="1" applyAlignment="1">
      <alignment wrapText="1"/>
    </xf>
    <xf numFmtId="14" fontId="20" fillId="0" borderId="3" xfId="0" applyNumberFormat="1" applyFont="1" applyBorder="1" applyAlignment="1">
      <alignment horizontal="center"/>
    </xf>
    <xf numFmtId="10" fontId="20" fillId="5" borderId="3" xfId="4" applyNumberFormat="1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10" fontId="20" fillId="0" borderId="3" xfId="0" applyNumberFormat="1" applyFont="1" applyBorder="1" applyAlignment="1">
      <alignment horizontal="left"/>
    </xf>
    <xf numFmtId="0" fontId="20" fillId="0" borderId="3" xfId="0" applyFont="1" applyFill="1" applyBorder="1"/>
    <xf numFmtId="14" fontId="20" fillId="0" borderId="3" xfId="0" applyNumberFormat="1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8" fontId="20" fillId="0" borderId="3" xfId="0" applyNumberFormat="1" applyFont="1" applyFill="1" applyBorder="1" applyAlignment="1">
      <alignment horizontal="center"/>
    </xf>
    <xf numFmtId="0" fontId="20" fillId="0" borderId="3" xfId="0" applyFont="1" applyFill="1" applyBorder="1" applyAlignment="1">
      <alignment horizontal="left"/>
    </xf>
    <xf numFmtId="10" fontId="20" fillId="0" borderId="3" xfId="0" applyNumberFormat="1" applyFont="1" applyFill="1" applyBorder="1" applyAlignment="1">
      <alignment horizontal="left"/>
    </xf>
    <xf numFmtId="10" fontId="6" fillId="0" borderId="3" xfId="3" applyNumberFormat="1" applyFont="1" applyFill="1" applyBorder="1" applyAlignment="1">
      <alignment horizontal="left"/>
    </xf>
    <xf numFmtId="0" fontId="18" fillId="5" borderId="3" xfId="4" applyFont="1" applyBorder="1" applyAlignment="1">
      <alignment horizontal="center"/>
    </xf>
    <xf numFmtId="8" fontId="18" fillId="0" borderId="3" xfId="0" applyNumberFormat="1" applyFont="1" applyBorder="1" applyAlignment="1">
      <alignment horizontal="center"/>
    </xf>
    <xf numFmtId="0" fontId="18" fillId="0" borderId="3" xfId="0" applyFont="1" applyBorder="1" applyAlignment="1">
      <alignment horizontal="left"/>
    </xf>
    <xf numFmtId="8" fontId="14" fillId="0" borderId="3" xfId="0" applyNumberFormat="1" applyFont="1" applyBorder="1" applyAlignment="1">
      <alignment horizontal="center"/>
    </xf>
    <xf numFmtId="14" fontId="26" fillId="0" borderId="3" xfId="0" applyNumberFormat="1" applyFont="1" applyBorder="1" applyAlignment="1">
      <alignment horizontal="center"/>
    </xf>
    <xf numFmtId="0" fontId="26" fillId="5" borderId="3" xfId="4" applyFont="1" applyBorder="1" applyAlignment="1">
      <alignment horizontal="center"/>
    </xf>
    <xf numFmtId="0" fontId="6" fillId="0" borderId="3" xfId="0" applyFont="1" applyBorder="1" applyAlignment="1" applyProtection="1">
      <alignment horizontal="center" vertical="center"/>
      <protection locked="0"/>
    </xf>
    <xf numFmtId="0" fontId="26" fillId="0" borderId="3" xfId="0" applyFont="1" applyBorder="1" applyAlignment="1">
      <alignment horizontal="left" wrapText="1"/>
    </xf>
    <xf numFmtId="0" fontId="26" fillId="0" borderId="3" xfId="0" applyFont="1" applyBorder="1" applyAlignment="1">
      <alignment horizontal="center"/>
    </xf>
    <xf numFmtId="8" fontId="26" fillId="0" borderId="3" xfId="0" applyNumberFormat="1" applyFont="1" applyBorder="1" applyAlignment="1" applyProtection="1">
      <alignment horizontal="center"/>
      <protection locked="0"/>
    </xf>
    <xf numFmtId="0" fontId="26" fillId="0" borderId="3" xfId="0" applyFont="1" applyBorder="1" applyAlignment="1">
      <alignment horizontal="left"/>
    </xf>
    <xf numFmtId="10" fontId="20" fillId="5" borderId="7" xfId="4" applyNumberFormat="1" applyFont="1" applyBorder="1" applyAlignment="1">
      <alignment horizontal="center"/>
    </xf>
    <xf numFmtId="10" fontId="20" fillId="5" borderId="8" xfId="4" applyNumberFormat="1" applyFont="1" applyBorder="1" applyAlignment="1">
      <alignment horizontal="center"/>
    </xf>
    <xf numFmtId="0" fontId="13" fillId="4" borderId="3" xfId="3" applyFont="1" applyBorder="1" applyAlignment="1">
      <alignment horizontal="left"/>
    </xf>
  </cellXfs>
  <cellStyles count="18">
    <cellStyle name="Currency" xfId="2" builtinId="4"/>
    <cellStyle name="Followed Hyperlink" xfId="1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Good" xfId="3" builtinId="26"/>
    <cellStyle name="Hyperlink" xfId="5" builtinId="8" hidden="1"/>
    <cellStyle name="Normal" xfId="0" builtinId="0"/>
    <cellStyle name="Note" xfId="4" builtinId="1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    <Relationship Id="rId10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ldbio.com/MOPS-Sodium-Salt-P6982-C.php" TargetMode="External"/><Relationship Id="rId4" Type="http://schemas.openxmlformats.org/officeDocument/2006/relationships/hyperlink" Target="https://www.lifetechnologies.com/order/catalog/product/11745500?ICID=search-product" TargetMode="External"/><Relationship Id="rId1" Type="http://schemas.openxmlformats.org/officeDocument/2006/relationships/hyperlink" Target="http://www.lifetechnologies.com/order/catalog/product/D1306" TargetMode="External"/><Relationship Id="rId2" Type="http://schemas.openxmlformats.org/officeDocument/2006/relationships/hyperlink" Target="http://www.lifetechnologies.com/order/catalog/product/D130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5"/>
  <sheetViews>
    <sheetView tabSelected="1" workbookViewId="0">
      <pane ySplit="1" topLeftCell="A364" activePane="bottomLeft" state="frozen"/>
      <selection pane="bottomLeft" activeCell="C393" sqref="C393:G395"/>
    </sheetView>
  </sheetViews>
  <sheetFormatPr baseColWidth="10" defaultColWidth="11" defaultRowHeight="15" x14ac:dyDescent="0"/>
  <cols>
    <col min="1" max="1" width="28.83203125" style="32" customWidth="1"/>
    <col min="2" max="2" width="17.6640625" style="65" customWidth="1"/>
    <col min="3" max="3" width="21.33203125" style="32" customWidth="1"/>
    <col min="4" max="4" width="89.6640625" style="34" customWidth="1"/>
    <col min="5" max="5" width="26.83203125" style="32" customWidth="1"/>
    <col min="6" max="6" width="18.33203125" style="32" customWidth="1"/>
    <col min="7" max="7" width="15.5" style="32" customWidth="1"/>
    <col min="8" max="8" width="11" style="32" customWidth="1"/>
    <col min="9" max="9" width="28" style="32" customWidth="1"/>
    <col min="10" max="10" width="34" style="52" customWidth="1"/>
    <col min="11" max="11" width="15.1640625" style="52" customWidth="1"/>
    <col min="12" max="12" width="15.1640625" style="33" customWidth="1"/>
    <col min="13" max="13" width="15.6640625" style="32" customWidth="1"/>
    <col min="14" max="14" width="12.83203125" style="32" customWidth="1"/>
    <col min="15" max="16384" width="11" style="34"/>
  </cols>
  <sheetData>
    <row r="1" spans="1:15" s="20" customFormat="1">
      <c r="A1" s="19" t="s">
        <v>999</v>
      </c>
      <c r="B1" s="63" t="s">
        <v>1000</v>
      </c>
      <c r="C1" s="19" t="s">
        <v>218</v>
      </c>
      <c r="D1" s="17" t="s">
        <v>219</v>
      </c>
      <c r="E1" s="17" t="s">
        <v>220</v>
      </c>
      <c r="F1" s="17" t="s">
        <v>221</v>
      </c>
      <c r="G1" s="17" t="s">
        <v>222</v>
      </c>
      <c r="H1" s="17" t="s">
        <v>223</v>
      </c>
      <c r="I1" s="17" t="s">
        <v>224</v>
      </c>
      <c r="J1" s="18" t="s">
        <v>100</v>
      </c>
      <c r="K1" s="18" t="s">
        <v>101</v>
      </c>
      <c r="L1" s="153" t="s">
        <v>209</v>
      </c>
      <c r="M1" s="19" t="s">
        <v>343</v>
      </c>
      <c r="N1" s="19" t="s">
        <v>344</v>
      </c>
      <c r="O1" s="34"/>
    </row>
    <row r="2" spans="1:15">
      <c r="A2" s="48">
        <v>41480</v>
      </c>
      <c r="C2" s="32">
        <v>660175</v>
      </c>
      <c r="D2" s="34" t="s">
        <v>6</v>
      </c>
      <c r="E2" s="32" t="s">
        <v>7</v>
      </c>
      <c r="F2" s="32" t="s">
        <v>8</v>
      </c>
      <c r="G2" s="32">
        <v>86.6</v>
      </c>
      <c r="H2" s="32">
        <v>15</v>
      </c>
      <c r="I2" s="32">
        <v>1299</v>
      </c>
      <c r="J2" s="52" t="s">
        <v>626</v>
      </c>
      <c r="M2" s="32">
        <v>15</v>
      </c>
      <c r="N2" s="48">
        <v>41487</v>
      </c>
    </row>
    <row r="3" spans="1:15">
      <c r="A3" s="48">
        <v>41480</v>
      </c>
      <c r="C3" s="32">
        <v>658175</v>
      </c>
      <c r="D3" s="34" t="s">
        <v>9</v>
      </c>
      <c r="E3" s="32" t="s">
        <v>7</v>
      </c>
      <c r="F3" s="32" t="s">
        <v>10</v>
      </c>
      <c r="G3" s="32">
        <v>96.61</v>
      </c>
      <c r="H3" s="32">
        <v>15</v>
      </c>
      <c r="I3" s="32">
        <v>1449.15</v>
      </c>
      <c r="J3" s="52" t="s">
        <v>626</v>
      </c>
      <c r="M3" s="32">
        <v>15</v>
      </c>
      <c r="N3" s="48">
        <v>41487</v>
      </c>
    </row>
    <row r="4" spans="1:15">
      <c r="A4" s="48">
        <v>41480</v>
      </c>
      <c r="C4" s="32">
        <v>690170</v>
      </c>
      <c r="D4" s="34" t="s">
        <v>11</v>
      </c>
      <c r="E4" s="32" t="s">
        <v>7</v>
      </c>
      <c r="F4" s="32" t="s">
        <v>12</v>
      </c>
      <c r="G4" s="32">
        <v>68.930000000000007</v>
      </c>
      <c r="H4" s="32">
        <v>2</v>
      </c>
      <c r="I4" s="32">
        <v>137.86000000000001</v>
      </c>
      <c r="J4" s="52" t="s">
        <v>626</v>
      </c>
      <c r="M4" s="32">
        <v>2</v>
      </c>
      <c r="N4" s="48">
        <v>41488</v>
      </c>
    </row>
    <row r="5" spans="1:15">
      <c r="A5" s="48">
        <v>41480</v>
      </c>
      <c r="C5" s="32">
        <v>657160</v>
      </c>
      <c r="D5" s="34" t="s">
        <v>105</v>
      </c>
      <c r="E5" s="32" t="s">
        <v>7</v>
      </c>
      <c r="F5" s="32" t="s">
        <v>106</v>
      </c>
      <c r="G5" s="32">
        <v>70</v>
      </c>
      <c r="H5" s="32">
        <v>15</v>
      </c>
      <c r="I5" s="32">
        <v>1050</v>
      </c>
      <c r="J5" s="52" t="s">
        <v>626</v>
      </c>
      <c r="M5" s="32">
        <v>15</v>
      </c>
      <c r="N5" s="48">
        <v>41485</v>
      </c>
    </row>
    <row r="6" spans="1:15">
      <c r="A6" s="48">
        <v>41480</v>
      </c>
      <c r="C6" s="32">
        <v>662160</v>
      </c>
      <c r="D6" s="34" t="s">
        <v>107</v>
      </c>
      <c r="E6" s="32" t="s">
        <v>7</v>
      </c>
      <c r="F6" s="32" t="s">
        <v>106</v>
      </c>
      <c r="G6" s="32">
        <v>87</v>
      </c>
      <c r="H6" s="32">
        <v>3</v>
      </c>
      <c r="I6" s="32">
        <v>261</v>
      </c>
      <c r="J6" s="52" t="s">
        <v>626</v>
      </c>
      <c r="M6" s="32">
        <v>3</v>
      </c>
      <c r="N6" s="48">
        <v>41487</v>
      </c>
    </row>
    <row r="7" spans="1:15">
      <c r="A7" s="48">
        <v>41480</v>
      </c>
      <c r="C7" s="32">
        <v>677180</v>
      </c>
      <c r="D7" s="34" t="s">
        <v>108</v>
      </c>
      <c r="E7" s="32" t="s">
        <v>7</v>
      </c>
      <c r="F7" s="32" t="s">
        <v>106</v>
      </c>
      <c r="G7" s="32">
        <v>92.79</v>
      </c>
      <c r="H7" s="32">
        <v>3</v>
      </c>
      <c r="I7" s="32">
        <v>278.37</v>
      </c>
      <c r="J7" s="52" t="s">
        <v>626</v>
      </c>
      <c r="M7" s="32">
        <v>3</v>
      </c>
      <c r="N7" s="48">
        <v>41488</v>
      </c>
      <c r="O7" s="34" t="s">
        <v>340</v>
      </c>
    </row>
    <row r="8" spans="1:15">
      <c r="A8" s="48">
        <v>41480</v>
      </c>
      <c r="C8" s="32">
        <v>655180</v>
      </c>
      <c r="D8" s="34" t="s">
        <v>109</v>
      </c>
      <c r="E8" s="32" t="s">
        <v>7</v>
      </c>
      <c r="F8" s="32" t="s">
        <v>106</v>
      </c>
      <c r="G8" s="32">
        <v>85.2</v>
      </c>
      <c r="H8" s="32">
        <v>6</v>
      </c>
      <c r="I8" s="32">
        <v>511.2</v>
      </c>
      <c r="J8" s="52" t="s">
        <v>626</v>
      </c>
      <c r="M8" s="32">
        <v>5</v>
      </c>
      <c r="N8" s="48">
        <v>41487</v>
      </c>
    </row>
    <row r="9" spans="1:15">
      <c r="A9" s="48">
        <v>41480</v>
      </c>
      <c r="C9" s="32">
        <v>606180</v>
      </c>
      <c r="D9" s="34" t="s">
        <v>110</v>
      </c>
      <c r="E9" s="32" t="s">
        <v>7</v>
      </c>
      <c r="F9" s="32" t="s">
        <v>12</v>
      </c>
      <c r="G9" s="32">
        <v>24.34</v>
      </c>
      <c r="H9" s="32">
        <v>3</v>
      </c>
      <c r="I9" s="32">
        <v>73.02</v>
      </c>
      <c r="J9" s="52" t="s">
        <v>626</v>
      </c>
      <c r="M9" s="32">
        <v>3</v>
      </c>
      <c r="N9" s="48">
        <v>41485</v>
      </c>
    </row>
    <row r="10" spans="1:15">
      <c r="A10" s="48">
        <v>41480</v>
      </c>
      <c r="C10" s="32">
        <v>607180</v>
      </c>
      <c r="D10" s="34" t="s">
        <v>111</v>
      </c>
      <c r="E10" s="32" t="s">
        <v>7</v>
      </c>
      <c r="F10" s="32" t="s">
        <v>12</v>
      </c>
      <c r="G10" s="32">
        <v>30</v>
      </c>
      <c r="H10" s="32">
        <v>9</v>
      </c>
      <c r="I10" s="32">
        <v>270</v>
      </c>
      <c r="J10" s="52" t="s">
        <v>626</v>
      </c>
      <c r="M10" s="32">
        <v>9</v>
      </c>
      <c r="N10" s="48">
        <v>41485</v>
      </c>
    </row>
    <row r="11" spans="1:15">
      <c r="A11" s="48">
        <v>41480</v>
      </c>
      <c r="C11" s="32">
        <v>760180</v>
      </c>
      <c r="D11" s="34" t="s">
        <v>112</v>
      </c>
      <c r="E11" s="32" t="s">
        <v>7</v>
      </c>
      <c r="F11" s="32" t="s">
        <v>12</v>
      </c>
      <c r="G11" s="32">
        <v>73.180000000000007</v>
      </c>
      <c r="H11" s="32">
        <v>6</v>
      </c>
      <c r="I11" s="32">
        <v>439.08</v>
      </c>
      <c r="J11" s="52" t="s">
        <v>626</v>
      </c>
      <c r="M11" s="32">
        <v>6</v>
      </c>
      <c r="N11" s="48">
        <v>41485</v>
      </c>
    </row>
    <row r="12" spans="1:15">
      <c r="A12" s="48">
        <v>41480</v>
      </c>
      <c r="C12" s="32">
        <v>606107</v>
      </c>
      <c r="D12" s="34" t="s">
        <v>113</v>
      </c>
      <c r="E12" s="32" t="s">
        <v>7</v>
      </c>
      <c r="F12" s="32" t="s">
        <v>114</v>
      </c>
      <c r="G12" s="32">
        <v>68.73</v>
      </c>
      <c r="H12" s="32">
        <v>3</v>
      </c>
      <c r="I12" s="32">
        <v>206.19</v>
      </c>
      <c r="J12" s="52" t="s">
        <v>626</v>
      </c>
      <c r="M12" s="32">
        <v>3</v>
      </c>
      <c r="N12" s="48">
        <v>41485</v>
      </c>
    </row>
    <row r="13" spans="1:15">
      <c r="A13" s="48">
        <v>41480</v>
      </c>
      <c r="C13" s="32">
        <v>607107</v>
      </c>
      <c r="D13" s="34" t="s">
        <v>275</v>
      </c>
      <c r="E13" s="32" t="s">
        <v>7</v>
      </c>
      <c r="F13" s="32" t="s">
        <v>114</v>
      </c>
      <c r="G13" s="32">
        <v>77.62</v>
      </c>
      <c r="H13" s="32">
        <v>3</v>
      </c>
      <c r="I13" s="32">
        <v>232.86</v>
      </c>
      <c r="J13" s="52" t="s">
        <v>626</v>
      </c>
      <c r="M13" s="32">
        <v>3</v>
      </c>
      <c r="N13" s="48">
        <v>41485</v>
      </c>
    </row>
    <row r="14" spans="1:15">
      <c r="A14" s="48">
        <v>41480</v>
      </c>
      <c r="C14" s="32">
        <v>227270</v>
      </c>
      <c r="D14" s="34" t="s">
        <v>276</v>
      </c>
      <c r="E14" s="32" t="s">
        <v>7</v>
      </c>
      <c r="F14" s="32" t="s">
        <v>277</v>
      </c>
      <c r="G14" s="32">
        <v>54.33</v>
      </c>
      <c r="H14" s="32">
        <v>2</v>
      </c>
      <c r="I14" s="32">
        <v>108.66</v>
      </c>
      <c r="J14" s="52" t="s">
        <v>626</v>
      </c>
      <c r="M14" s="32">
        <v>2</v>
      </c>
      <c r="N14" s="48">
        <v>41485</v>
      </c>
    </row>
    <row r="15" spans="1:15">
      <c r="A15" s="48">
        <v>41480</v>
      </c>
      <c r="C15" s="32">
        <v>188271</v>
      </c>
      <c r="D15" s="34" t="s">
        <v>278</v>
      </c>
      <c r="E15" s="32" t="s">
        <v>7</v>
      </c>
      <c r="F15" s="32" t="s">
        <v>279</v>
      </c>
      <c r="G15" s="32">
        <v>118.17</v>
      </c>
      <c r="H15" s="32">
        <v>1</v>
      </c>
      <c r="I15" s="32">
        <v>118.17</v>
      </c>
      <c r="J15" s="52" t="s">
        <v>626</v>
      </c>
      <c r="M15" s="32">
        <v>1</v>
      </c>
      <c r="N15" s="48">
        <v>41485</v>
      </c>
    </row>
    <row r="16" spans="1:15">
      <c r="A16" s="48">
        <v>41480</v>
      </c>
      <c r="C16" s="32">
        <v>616201</v>
      </c>
      <c r="D16" s="34" t="s">
        <v>97</v>
      </c>
      <c r="E16" s="32" t="s">
        <v>7</v>
      </c>
      <c r="F16" s="32" t="s">
        <v>280</v>
      </c>
      <c r="G16" s="32">
        <v>62.45</v>
      </c>
      <c r="H16" s="32">
        <v>3</v>
      </c>
      <c r="I16" s="32">
        <v>187.35</v>
      </c>
      <c r="M16" s="32">
        <v>3</v>
      </c>
      <c r="N16" s="48">
        <v>41488</v>
      </c>
    </row>
    <row r="17" spans="1:14">
      <c r="A17" s="48">
        <v>41480</v>
      </c>
      <c r="C17" s="32" t="s">
        <v>281</v>
      </c>
      <c r="D17" s="34" t="s">
        <v>282</v>
      </c>
      <c r="E17" s="86" t="s">
        <v>283</v>
      </c>
      <c r="F17" s="86" t="s">
        <v>284</v>
      </c>
      <c r="G17" s="53">
        <v>46.97</v>
      </c>
      <c r="H17" s="32">
        <v>1</v>
      </c>
      <c r="I17" s="32">
        <f t="shared" ref="I17:I28" si="0">G17*H17</f>
        <v>46.97</v>
      </c>
      <c r="M17" s="32">
        <v>1</v>
      </c>
      <c r="N17" s="48">
        <v>41485</v>
      </c>
    </row>
    <row r="18" spans="1:14">
      <c r="A18" s="48">
        <v>41480</v>
      </c>
      <c r="C18" s="32" t="s">
        <v>285</v>
      </c>
      <c r="D18" s="34" t="s">
        <v>286</v>
      </c>
      <c r="E18" s="86" t="s">
        <v>283</v>
      </c>
      <c r="F18" s="86" t="s">
        <v>284</v>
      </c>
      <c r="G18" s="32">
        <v>52.17</v>
      </c>
      <c r="H18" s="32">
        <v>1</v>
      </c>
      <c r="I18" s="32">
        <f t="shared" si="0"/>
        <v>52.17</v>
      </c>
      <c r="M18" s="32">
        <v>1</v>
      </c>
      <c r="N18" s="48">
        <v>41485</v>
      </c>
    </row>
    <row r="19" spans="1:14">
      <c r="A19" s="48">
        <v>41480</v>
      </c>
      <c r="C19" s="32" t="s">
        <v>287</v>
      </c>
      <c r="D19" s="34" t="s">
        <v>288</v>
      </c>
      <c r="E19" s="86" t="s">
        <v>283</v>
      </c>
      <c r="F19" s="86" t="s">
        <v>284</v>
      </c>
      <c r="G19" s="32">
        <v>66.13</v>
      </c>
      <c r="H19" s="32">
        <v>1</v>
      </c>
      <c r="I19" s="32">
        <f t="shared" si="0"/>
        <v>66.13</v>
      </c>
      <c r="M19" s="32">
        <v>1</v>
      </c>
      <c r="N19" s="48">
        <v>41485</v>
      </c>
    </row>
    <row r="20" spans="1:14">
      <c r="A20" s="48">
        <v>41480</v>
      </c>
      <c r="C20" s="32" t="s">
        <v>289</v>
      </c>
      <c r="D20" s="34" t="s">
        <v>290</v>
      </c>
      <c r="E20" s="86" t="s">
        <v>283</v>
      </c>
      <c r="F20" s="86" t="s">
        <v>284</v>
      </c>
      <c r="G20" s="32">
        <v>75.819999999999993</v>
      </c>
      <c r="H20" s="32">
        <v>2</v>
      </c>
      <c r="I20" s="32">
        <f t="shared" si="0"/>
        <v>151.63999999999999</v>
      </c>
      <c r="M20" s="32">
        <v>2</v>
      </c>
      <c r="N20" s="48">
        <v>41485</v>
      </c>
    </row>
    <row r="21" spans="1:14">
      <c r="A21" s="48">
        <v>41480</v>
      </c>
      <c r="C21" s="32" t="s">
        <v>291</v>
      </c>
      <c r="D21" s="34" t="s">
        <v>292</v>
      </c>
      <c r="E21" s="103" t="s">
        <v>283</v>
      </c>
      <c r="F21" s="32">
        <v>1</v>
      </c>
      <c r="G21" s="53">
        <v>90.95</v>
      </c>
      <c r="H21" s="32">
        <v>1</v>
      </c>
      <c r="I21" s="32">
        <f t="shared" si="0"/>
        <v>90.95</v>
      </c>
      <c r="M21" s="32">
        <v>1</v>
      </c>
      <c r="N21" s="48">
        <v>41485</v>
      </c>
    </row>
    <row r="22" spans="1:14">
      <c r="A22" s="48">
        <v>41480</v>
      </c>
      <c r="C22" s="32" t="s">
        <v>293</v>
      </c>
      <c r="D22" s="34" t="s">
        <v>294</v>
      </c>
      <c r="E22" s="32" t="s">
        <v>283</v>
      </c>
      <c r="F22" s="32" t="s">
        <v>114</v>
      </c>
      <c r="G22" s="32">
        <v>64</v>
      </c>
      <c r="H22" s="32">
        <v>2</v>
      </c>
      <c r="I22" s="32">
        <f t="shared" si="0"/>
        <v>128</v>
      </c>
      <c r="M22" s="32">
        <v>1</v>
      </c>
      <c r="N22" s="48">
        <v>41534</v>
      </c>
    </row>
    <row r="23" spans="1:14">
      <c r="A23" s="48">
        <v>41480</v>
      </c>
      <c r="C23" s="32" t="s">
        <v>295</v>
      </c>
      <c r="D23" s="34" t="s">
        <v>143</v>
      </c>
      <c r="E23" s="32" t="s">
        <v>283</v>
      </c>
      <c r="F23" s="32" t="s">
        <v>114</v>
      </c>
      <c r="G23" s="32">
        <v>82.43</v>
      </c>
      <c r="H23" s="32">
        <v>2</v>
      </c>
      <c r="I23" s="32">
        <f t="shared" si="0"/>
        <v>164.86</v>
      </c>
      <c r="M23" s="32">
        <v>2</v>
      </c>
      <c r="N23" s="48">
        <v>41487</v>
      </c>
    </row>
    <row r="24" spans="1:14">
      <c r="A24" s="48">
        <v>41480</v>
      </c>
      <c r="C24" s="32" t="s">
        <v>144</v>
      </c>
      <c r="D24" s="34" t="s">
        <v>296</v>
      </c>
      <c r="E24" s="32" t="s">
        <v>283</v>
      </c>
      <c r="F24" s="32" t="s">
        <v>114</v>
      </c>
      <c r="G24" s="32">
        <v>61.81</v>
      </c>
      <c r="H24" s="32">
        <v>1</v>
      </c>
      <c r="I24" s="32">
        <f t="shared" si="0"/>
        <v>61.81</v>
      </c>
      <c r="M24" s="32">
        <v>1</v>
      </c>
      <c r="N24" s="48">
        <v>41485</v>
      </c>
    </row>
    <row r="25" spans="1:14">
      <c r="A25" s="48">
        <v>41480</v>
      </c>
      <c r="C25" s="32" t="s">
        <v>297</v>
      </c>
      <c r="D25" s="34" t="s">
        <v>298</v>
      </c>
      <c r="E25" s="32" t="s">
        <v>283</v>
      </c>
      <c r="F25" s="32" t="s">
        <v>299</v>
      </c>
      <c r="G25" s="32">
        <v>24.5</v>
      </c>
      <c r="H25" s="32">
        <v>2</v>
      </c>
      <c r="I25" s="32">
        <f t="shared" si="0"/>
        <v>49</v>
      </c>
      <c r="M25" s="32">
        <v>2</v>
      </c>
      <c r="N25" s="48">
        <v>41491</v>
      </c>
    </row>
    <row r="26" spans="1:14">
      <c r="A26" s="48">
        <v>41480</v>
      </c>
      <c r="C26" s="32" t="s">
        <v>300</v>
      </c>
      <c r="D26" s="34" t="s">
        <v>36</v>
      </c>
      <c r="E26" s="32" t="s">
        <v>283</v>
      </c>
      <c r="F26" s="32" t="s">
        <v>37</v>
      </c>
      <c r="G26" s="53">
        <v>121.65</v>
      </c>
      <c r="H26" s="32">
        <v>1</v>
      </c>
      <c r="I26" s="32">
        <f t="shared" si="0"/>
        <v>121.65</v>
      </c>
      <c r="M26" s="32">
        <v>1</v>
      </c>
      <c r="N26" s="48">
        <v>41487</v>
      </c>
    </row>
    <row r="27" spans="1:14">
      <c r="A27" s="48">
        <v>41480</v>
      </c>
      <c r="C27" s="32" t="s">
        <v>38</v>
      </c>
      <c r="D27" s="34" t="s">
        <v>39</v>
      </c>
      <c r="E27" s="32" t="s">
        <v>283</v>
      </c>
      <c r="F27" s="32" t="s">
        <v>37</v>
      </c>
      <c r="G27" s="53">
        <v>95.54</v>
      </c>
      <c r="H27" s="32">
        <v>1</v>
      </c>
      <c r="I27" s="32">
        <f t="shared" si="0"/>
        <v>95.54</v>
      </c>
      <c r="M27" s="32">
        <v>1</v>
      </c>
      <c r="N27" s="48">
        <v>41487</v>
      </c>
    </row>
    <row r="28" spans="1:14">
      <c r="A28" s="48">
        <v>41480</v>
      </c>
      <c r="C28" s="32" t="s">
        <v>40</v>
      </c>
      <c r="D28" s="34" t="s">
        <v>154</v>
      </c>
      <c r="E28" s="32" t="s">
        <v>283</v>
      </c>
      <c r="F28" s="32">
        <v>1</v>
      </c>
      <c r="G28" s="53">
        <v>137.08000000000001</v>
      </c>
      <c r="H28" s="32">
        <v>1</v>
      </c>
      <c r="I28" s="32">
        <f t="shared" si="0"/>
        <v>137.08000000000001</v>
      </c>
      <c r="M28" s="32">
        <v>1</v>
      </c>
      <c r="N28" s="48">
        <v>41487</v>
      </c>
    </row>
    <row r="29" spans="1:14">
      <c r="A29" s="48">
        <v>41480</v>
      </c>
      <c r="C29" s="32" t="s">
        <v>155</v>
      </c>
      <c r="D29" s="66" t="s">
        <v>156</v>
      </c>
      <c r="E29" s="32" t="s">
        <v>157</v>
      </c>
      <c r="F29" s="32" t="s">
        <v>158</v>
      </c>
      <c r="G29" s="32">
        <v>205</v>
      </c>
      <c r="H29" s="32">
        <v>1</v>
      </c>
      <c r="I29" s="32">
        <f t="shared" ref="I29:I38" si="1">G29*H29</f>
        <v>205</v>
      </c>
      <c r="M29" s="32">
        <v>1</v>
      </c>
      <c r="N29" s="48">
        <v>41487</v>
      </c>
    </row>
    <row r="30" spans="1:14">
      <c r="A30" s="48">
        <v>41480</v>
      </c>
      <c r="C30" s="32" t="s">
        <v>159</v>
      </c>
      <c r="D30" s="66" t="s">
        <v>160</v>
      </c>
      <c r="E30" s="32" t="s">
        <v>161</v>
      </c>
      <c r="F30" s="32" t="s">
        <v>162</v>
      </c>
      <c r="G30" s="32">
        <v>371</v>
      </c>
      <c r="H30" s="32">
        <v>1</v>
      </c>
      <c r="I30" s="32">
        <f t="shared" si="1"/>
        <v>371</v>
      </c>
      <c r="M30" s="32">
        <v>1</v>
      </c>
      <c r="N30" s="48">
        <v>41487</v>
      </c>
    </row>
    <row r="31" spans="1:14">
      <c r="A31" s="48">
        <v>41488</v>
      </c>
      <c r="C31" s="32" t="s">
        <v>164</v>
      </c>
      <c r="D31" s="34" t="s">
        <v>165</v>
      </c>
      <c r="E31" s="32" t="s">
        <v>283</v>
      </c>
      <c r="F31" s="32">
        <v>1</v>
      </c>
      <c r="G31" s="32">
        <v>43.07</v>
      </c>
      <c r="H31" s="32">
        <v>1</v>
      </c>
      <c r="I31" s="32">
        <f t="shared" si="1"/>
        <v>43.07</v>
      </c>
      <c r="M31" s="32">
        <v>1</v>
      </c>
      <c r="N31" s="48">
        <v>41494</v>
      </c>
    </row>
    <row r="32" spans="1:14">
      <c r="A32" s="48">
        <v>41488</v>
      </c>
      <c r="C32" s="32" t="s">
        <v>166</v>
      </c>
      <c r="D32" s="34" t="s">
        <v>165</v>
      </c>
      <c r="E32" s="32" t="s">
        <v>283</v>
      </c>
      <c r="F32" s="32">
        <v>1</v>
      </c>
      <c r="G32" s="32">
        <v>43.07</v>
      </c>
      <c r="H32" s="32">
        <v>1</v>
      </c>
      <c r="I32" s="32">
        <f t="shared" si="1"/>
        <v>43.07</v>
      </c>
      <c r="M32" s="32">
        <v>1</v>
      </c>
      <c r="N32" s="48">
        <v>41494</v>
      </c>
    </row>
    <row r="33" spans="1:15">
      <c r="A33" s="48">
        <v>41488</v>
      </c>
      <c r="C33" s="32" t="s">
        <v>167</v>
      </c>
      <c r="D33" s="34" t="s">
        <v>96</v>
      </c>
      <c r="E33" s="32" t="s">
        <v>283</v>
      </c>
      <c r="F33" s="32" t="s">
        <v>168</v>
      </c>
      <c r="G33" s="32">
        <v>169.23</v>
      </c>
      <c r="H33" s="32">
        <v>3</v>
      </c>
      <c r="I33" s="32">
        <f t="shared" si="1"/>
        <v>507.68999999999994</v>
      </c>
      <c r="M33" s="32">
        <v>3</v>
      </c>
      <c r="N33" s="48">
        <v>41498</v>
      </c>
    </row>
    <row r="34" spans="1:15">
      <c r="A34" s="48">
        <v>41488</v>
      </c>
      <c r="C34" s="32" t="s">
        <v>175</v>
      </c>
      <c r="D34" s="34" t="s">
        <v>176</v>
      </c>
      <c r="E34" s="32" t="s">
        <v>177</v>
      </c>
      <c r="F34" s="32" t="s">
        <v>178</v>
      </c>
      <c r="G34" s="32">
        <v>157.80000000000001</v>
      </c>
      <c r="H34" s="32">
        <v>1</v>
      </c>
      <c r="I34" s="32">
        <f t="shared" si="1"/>
        <v>157.80000000000001</v>
      </c>
      <c r="M34" s="32">
        <v>1</v>
      </c>
      <c r="N34" s="48">
        <v>41493</v>
      </c>
    </row>
    <row r="35" spans="1:15">
      <c r="A35" s="48">
        <v>41488</v>
      </c>
      <c r="C35" s="32" t="s">
        <v>179</v>
      </c>
      <c r="D35" s="66" t="s">
        <v>180</v>
      </c>
      <c r="E35" s="69" t="s">
        <v>181</v>
      </c>
      <c r="F35" s="69" t="s">
        <v>182</v>
      </c>
      <c r="G35" s="85">
        <v>71</v>
      </c>
      <c r="H35" s="32">
        <v>1</v>
      </c>
      <c r="I35" s="32">
        <f t="shared" si="1"/>
        <v>71</v>
      </c>
      <c r="M35" s="32">
        <v>1</v>
      </c>
      <c r="N35" s="48">
        <v>41502</v>
      </c>
    </row>
    <row r="36" spans="1:15">
      <c r="A36" s="48">
        <v>41488</v>
      </c>
      <c r="C36" s="32" t="s">
        <v>183</v>
      </c>
      <c r="D36" s="52" t="s">
        <v>338</v>
      </c>
      <c r="E36" s="32" t="s">
        <v>339</v>
      </c>
      <c r="F36" s="32" t="s">
        <v>340</v>
      </c>
      <c r="G36" s="32">
        <v>279</v>
      </c>
      <c r="H36" s="32">
        <v>1</v>
      </c>
      <c r="I36" s="32">
        <f t="shared" si="1"/>
        <v>279</v>
      </c>
      <c r="M36" s="32">
        <v>1</v>
      </c>
      <c r="N36" s="48">
        <v>41493</v>
      </c>
    </row>
    <row r="37" spans="1:15">
      <c r="A37" s="48">
        <v>41488</v>
      </c>
      <c r="C37" s="32" t="s">
        <v>349</v>
      </c>
      <c r="D37" s="34" t="s">
        <v>350</v>
      </c>
      <c r="E37" s="32" t="s">
        <v>347</v>
      </c>
      <c r="F37" s="32" t="s">
        <v>279</v>
      </c>
      <c r="G37" s="32">
        <v>79</v>
      </c>
      <c r="H37" s="32">
        <v>1</v>
      </c>
      <c r="I37" s="32">
        <f t="shared" si="1"/>
        <v>79</v>
      </c>
      <c r="M37" s="32">
        <v>1</v>
      </c>
      <c r="N37" s="48">
        <v>41493</v>
      </c>
    </row>
    <row r="38" spans="1:15">
      <c r="A38" s="48">
        <v>41488</v>
      </c>
      <c r="C38" s="32" t="s">
        <v>345</v>
      </c>
      <c r="D38" s="66" t="s">
        <v>346</v>
      </c>
      <c r="E38" s="69" t="s">
        <v>347</v>
      </c>
      <c r="F38" s="69" t="s">
        <v>348</v>
      </c>
      <c r="G38" s="32">
        <v>169</v>
      </c>
      <c r="H38" s="32">
        <v>1</v>
      </c>
      <c r="I38" s="32">
        <f t="shared" si="1"/>
        <v>169</v>
      </c>
      <c r="M38" s="32">
        <v>1</v>
      </c>
      <c r="N38" s="48">
        <v>41493</v>
      </c>
    </row>
    <row r="39" spans="1:15">
      <c r="A39" s="48">
        <v>41488</v>
      </c>
      <c r="C39" s="32" t="s">
        <v>356</v>
      </c>
      <c r="D39" s="66" t="s">
        <v>357</v>
      </c>
      <c r="E39" s="69" t="s">
        <v>358</v>
      </c>
      <c r="F39" s="69" t="s">
        <v>359</v>
      </c>
      <c r="G39" s="69">
        <v>49</v>
      </c>
      <c r="H39" s="32">
        <v>1</v>
      </c>
      <c r="I39" s="32">
        <v>49</v>
      </c>
      <c r="M39" s="32">
        <v>1</v>
      </c>
      <c r="N39" s="48">
        <v>41493</v>
      </c>
    </row>
    <row r="40" spans="1:15">
      <c r="A40" s="48">
        <v>41488</v>
      </c>
      <c r="C40" s="32" t="s">
        <v>169</v>
      </c>
      <c r="D40" s="34" t="s">
        <v>170</v>
      </c>
      <c r="E40" s="32" t="s">
        <v>171</v>
      </c>
      <c r="F40" s="32" t="s">
        <v>172</v>
      </c>
      <c r="G40" s="32">
        <v>25.5</v>
      </c>
      <c r="H40" s="32">
        <v>5</v>
      </c>
      <c r="I40" s="32">
        <v>127.5</v>
      </c>
      <c r="M40" s="32">
        <v>5</v>
      </c>
      <c r="N40" s="48">
        <v>41493</v>
      </c>
    </row>
    <row r="41" spans="1:15">
      <c r="A41" s="48">
        <v>41488</v>
      </c>
      <c r="C41" s="32" t="s">
        <v>173</v>
      </c>
      <c r="D41" s="66" t="s">
        <v>174</v>
      </c>
      <c r="E41" s="69" t="s">
        <v>171</v>
      </c>
      <c r="F41" s="69" t="s">
        <v>172</v>
      </c>
      <c r="G41" s="69">
        <v>25.2</v>
      </c>
      <c r="H41" s="32">
        <v>5</v>
      </c>
      <c r="I41" s="32">
        <v>126</v>
      </c>
      <c r="M41" s="32">
        <v>5</v>
      </c>
      <c r="N41" s="48">
        <v>41493</v>
      </c>
    </row>
    <row r="42" spans="1:15">
      <c r="A42" s="48">
        <v>41488</v>
      </c>
      <c r="C42" s="32">
        <v>23227</v>
      </c>
      <c r="D42" s="66" t="s">
        <v>341</v>
      </c>
      <c r="E42" s="69" t="s">
        <v>342</v>
      </c>
      <c r="F42" s="69">
        <v>1</v>
      </c>
      <c r="G42" s="69">
        <v>106</v>
      </c>
      <c r="H42" s="32">
        <v>1</v>
      </c>
      <c r="I42" s="32">
        <f>G42*H42</f>
        <v>106</v>
      </c>
      <c r="M42" s="32">
        <v>1</v>
      </c>
      <c r="N42" s="48">
        <v>41491</v>
      </c>
      <c r="O42" s="34" t="s">
        <v>453</v>
      </c>
    </row>
    <row r="43" spans="1:15">
      <c r="A43" s="48">
        <v>41493</v>
      </c>
      <c r="C43" s="32" t="s">
        <v>454</v>
      </c>
      <c r="D43" s="66" t="s">
        <v>451</v>
      </c>
      <c r="E43" s="69" t="s">
        <v>452</v>
      </c>
      <c r="F43" s="32">
        <v>1</v>
      </c>
      <c r="G43" s="32">
        <v>206.91</v>
      </c>
      <c r="H43" s="32">
        <v>1</v>
      </c>
      <c r="I43" s="32">
        <v>206.91</v>
      </c>
      <c r="M43" s="32">
        <v>1</v>
      </c>
      <c r="N43" s="48">
        <v>41498</v>
      </c>
    </row>
    <row r="44" spans="1:15">
      <c r="A44" s="48">
        <v>41493</v>
      </c>
      <c r="C44" s="32">
        <v>15596026</v>
      </c>
      <c r="D44" s="34" t="s">
        <v>363</v>
      </c>
      <c r="E44" s="32" t="s">
        <v>364</v>
      </c>
      <c r="F44" s="32" t="s">
        <v>362</v>
      </c>
      <c r="G44" s="53">
        <v>149.94</v>
      </c>
      <c r="H44" s="32">
        <v>1</v>
      </c>
      <c r="I44" s="53">
        <v>149.94</v>
      </c>
      <c r="M44" s="32">
        <v>1</v>
      </c>
      <c r="N44" s="48">
        <v>41493</v>
      </c>
    </row>
    <row r="45" spans="1:15">
      <c r="A45" s="48">
        <v>41493</v>
      </c>
      <c r="C45" s="32" t="s">
        <v>374</v>
      </c>
      <c r="D45" s="34" t="s">
        <v>372</v>
      </c>
      <c r="E45" s="32" t="s">
        <v>375</v>
      </c>
      <c r="F45" s="32" t="s">
        <v>373</v>
      </c>
      <c r="G45" s="53">
        <v>35.54</v>
      </c>
      <c r="H45" s="32">
        <v>3</v>
      </c>
      <c r="I45" s="53">
        <v>106.62</v>
      </c>
      <c r="M45" s="32">
        <v>3</v>
      </c>
      <c r="N45" s="48">
        <v>41493</v>
      </c>
    </row>
    <row r="46" spans="1:15">
      <c r="A46" s="48">
        <v>41493</v>
      </c>
      <c r="C46" s="32" t="s">
        <v>217</v>
      </c>
      <c r="D46" s="34" t="s">
        <v>215</v>
      </c>
      <c r="E46" s="32" t="s">
        <v>375</v>
      </c>
      <c r="F46" s="32" t="s">
        <v>216</v>
      </c>
      <c r="G46" s="53">
        <v>40.25</v>
      </c>
      <c r="H46" s="32">
        <v>1</v>
      </c>
      <c r="I46" s="53">
        <v>40.25</v>
      </c>
      <c r="M46" s="32">
        <v>1</v>
      </c>
      <c r="N46" s="48">
        <v>41493</v>
      </c>
    </row>
    <row r="47" spans="1:15">
      <c r="A47" s="48">
        <v>41493</v>
      </c>
      <c r="C47" s="32" t="s">
        <v>378</v>
      </c>
      <c r="D47" s="34" t="s">
        <v>376</v>
      </c>
      <c r="E47" s="32" t="s">
        <v>375</v>
      </c>
      <c r="F47" s="32" t="s">
        <v>377</v>
      </c>
      <c r="G47" s="53">
        <v>31.1</v>
      </c>
      <c r="H47" s="32">
        <v>1</v>
      </c>
      <c r="M47" s="32">
        <v>1</v>
      </c>
      <c r="N47" s="48">
        <v>41493</v>
      </c>
    </row>
    <row r="48" spans="1:15">
      <c r="A48" s="48">
        <v>41494</v>
      </c>
      <c r="B48" s="125"/>
      <c r="C48" s="32" t="s">
        <v>310</v>
      </c>
      <c r="D48" s="34" t="s">
        <v>311</v>
      </c>
      <c r="E48" s="32" t="s">
        <v>161</v>
      </c>
      <c r="F48" s="32" t="s">
        <v>369</v>
      </c>
      <c r="G48" s="53">
        <v>105</v>
      </c>
      <c r="H48" s="32">
        <v>24</v>
      </c>
      <c r="I48" s="53">
        <v>2520</v>
      </c>
      <c r="J48" s="52" t="s">
        <v>313</v>
      </c>
      <c r="K48" s="126"/>
      <c r="L48" s="127"/>
      <c r="M48" s="32">
        <v>1</v>
      </c>
      <c r="N48" s="48">
        <v>41500</v>
      </c>
    </row>
    <row r="49" spans="1:15" ht="30">
      <c r="A49" s="48">
        <v>41494</v>
      </c>
      <c r="C49" s="32" t="s">
        <v>585</v>
      </c>
      <c r="D49" s="128" t="s">
        <v>456</v>
      </c>
      <c r="E49" s="32" t="s">
        <v>161</v>
      </c>
      <c r="F49" s="32" t="s">
        <v>455</v>
      </c>
      <c r="G49" s="53">
        <v>31.5</v>
      </c>
      <c r="H49" s="32">
        <v>3</v>
      </c>
      <c r="I49" s="53">
        <v>94.5</v>
      </c>
      <c r="J49" s="52" t="s">
        <v>312</v>
      </c>
      <c r="M49" s="32">
        <v>3</v>
      </c>
      <c r="N49" s="48">
        <v>41502</v>
      </c>
    </row>
    <row r="50" spans="1:15">
      <c r="A50" s="48">
        <v>41494</v>
      </c>
      <c r="C50" s="32" t="s">
        <v>457</v>
      </c>
      <c r="D50" s="34" t="s">
        <v>301</v>
      </c>
      <c r="E50" s="32" t="s">
        <v>161</v>
      </c>
      <c r="F50" s="32" t="s">
        <v>455</v>
      </c>
      <c r="G50" s="53">
        <v>30</v>
      </c>
      <c r="H50" s="32">
        <v>3</v>
      </c>
      <c r="I50" s="53">
        <v>90</v>
      </c>
      <c r="J50" s="52" t="s">
        <v>312</v>
      </c>
      <c r="M50" s="32">
        <v>3</v>
      </c>
      <c r="N50" s="48">
        <v>41502</v>
      </c>
    </row>
    <row r="51" spans="1:15">
      <c r="A51" s="48">
        <v>41494</v>
      </c>
      <c r="C51" s="32">
        <v>15585011</v>
      </c>
      <c r="D51" s="34" t="s">
        <v>351</v>
      </c>
      <c r="E51" s="32" t="s">
        <v>238</v>
      </c>
      <c r="F51" s="32" t="s">
        <v>102</v>
      </c>
      <c r="G51" s="53">
        <v>60</v>
      </c>
      <c r="H51" s="32">
        <v>1</v>
      </c>
      <c r="I51" s="32">
        <v>36</v>
      </c>
      <c r="J51" s="52" t="s">
        <v>99</v>
      </c>
      <c r="K51" s="52" t="s">
        <v>98</v>
      </c>
      <c r="M51" s="32">
        <v>1</v>
      </c>
      <c r="N51" s="48">
        <v>41500</v>
      </c>
    </row>
    <row r="52" spans="1:15">
      <c r="A52" s="48">
        <v>41494</v>
      </c>
      <c r="C52" s="32">
        <v>11708013</v>
      </c>
      <c r="D52" s="34" t="s">
        <v>367</v>
      </c>
      <c r="E52" s="32" t="s">
        <v>238</v>
      </c>
      <c r="F52" s="32" t="s">
        <v>368</v>
      </c>
      <c r="G52" s="53">
        <v>131</v>
      </c>
      <c r="H52" s="32">
        <v>2</v>
      </c>
      <c r="I52" s="53">
        <v>157.19999999999999</v>
      </c>
      <c r="J52" s="52" t="s">
        <v>99</v>
      </c>
      <c r="K52" s="52" t="s">
        <v>98</v>
      </c>
      <c r="M52" s="32">
        <v>1</v>
      </c>
      <c r="N52" s="48">
        <v>41500</v>
      </c>
    </row>
    <row r="53" spans="1:15">
      <c r="A53" s="48">
        <v>41494</v>
      </c>
      <c r="C53" s="32" t="s">
        <v>243</v>
      </c>
      <c r="D53" s="52" t="s">
        <v>261</v>
      </c>
      <c r="E53" s="32" t="s">
        <v>238</v>
      </c>
      <c r="F53" s="32" t="s">
        <v>244</v>
      </c>
      <c r="G53" s="32">
        <v>183</v>
      </c>
      <c r="H53" s="32">
        <v>1</v>
      </c>
      <c r="I53" s="32">
        <v>109.8</v>
      </c>
      <c r="J53" s="52" t="s">
        <v>99</v>
      </c>
      <c r="K53" s="52" t="s">
        <v>98</v>
      </c>
      <c r="M53" s="32">
        <v>1</v>
      </c>
      <c r="N53" s="48">
        <v>41500</v>
      </c>
    </row>
    <row r="54" spans="1:15" ht="14.25" customHeight="1">
      <c r="A54" s="48">
        <v>41494</v>
      </c>
      <c r="C54" s="32" t="s">
        <v>246</v>
      </c>
      <c r="D54" s="70" t="s">
        <v>247</v>
      </c>
      <c r="E54" s="32" t="s">
        <v>245</v>
      </c>
      <c r="F54" s="69" t="s">
        <v>369</v>
      </c>
      <c r="G54" s="96">
        <v>36</v>
      </c>
      <c r="H54" s="32">
        <v>1</v>
      </c>
      <c r="I54" s="53">
        <v>21.6</v>
      </c>
      <c r="J54" s="52" t="s">
        <v>99</v>
      </c>
      <c r="K54" s="52" t="s">
        <v>98</v>
      </c>
      <c r="M54" s="32">
        <v>1</v>
      </c>
      <c r="N54" s="48">
        <v>41501</v>
      </c>
    </row>
    <row r="55" spans="1:15">
      <c r="A55" s="48">
        <v>41494</v>
      </c>
      <c r="C55" s="32">
        <v>10777019</v>
      </c>
      <c r="D55" s="34" t="s">
        <v>365</v>
      </c>
      <c r="E55" s="32" t="s">
        <v>238</v>
      </c>
      <c r="F55" s="32" t="s">
        <v>366</v>
      </c>
      <c r="G55" s="53">
        <v>153</v>
      </c>
      <c r="H55" s="32">
        <v>1</v>
      </c>
      <c r="I55" s="32">
        <v>38.25</v>
      </c>
      <c r="J55" s="52" t="s">
        <v>316</v>
      </c>
      <c r="K55" s="52" t="s">
        <v>317</v>
      </c>
      <c r="M55" s="32">
        <v>1</v>
      </c>
      <c r="N55" s="48">
        <v>41500</v>
      </c>
    </row>
    <row r="56" spans="1:15">
      <c r="A56" s="48">
        <v>41494</v>
      </c>
      <c r="C56" s="32" t="s">
        <v>235</v>
      </c>
      <c r="D56" s="34" t="s">
        <v>237</v>
      </c>
      <c r="E56" s="32" t="s">
        <v>238</v>
      </c>
      <c r="F56" s="32" t="s">
        <v>236</v>
      </c>
      <c r="G56" s="53">
        <v>223</v>
      </c>
      <c r="H56" s="32">
        <v>1</v>
      </c>
      <c r="I56" s="32">
        <v>55.75</v>
      </c>
      <c r="J56" s="52" t="s">
        <v>316</v>
      </c>
      <c r="K56" s="52" t="s">
        <v>317</v>
      </c>
      <c r="M56" s="32">
        <v>1</v>
      </c>
      <c r="N56" s="48">
        <v>41500</v>
      </c>
    </row>
    <row r="57" spans="1:15">
      <c r="A57" s="48">
        <v>41494</v>
      </c>
      <c r="C57" s="32" t="s">
        <v>239</v>
      </c>
      <c r="D57" s="66" t="s">
        <v>240</v>
      </c>
      <c r="E57" s="69" t="s">
        <v>241</v>
      </c>
      <c r="F57" s="69" t="s">
        <v>242</v>
      </c>
      <c r="G57" s="85">
        <v>209</v>
      </c>
      <c r="H57" s="69">
        <v>1</v>
      </c>
      <c r="I57" s="32">
        <v>209</v>
      </c>
      <c r="M57" s="32">
        <v>1</v>
      </c>
      <c r="N57" s="48">
        <v>41499</v>
      </c>
    </row>
    <row r="58" spans="1:15">
      <c r="A58" s="48">
        <v>41494</v>
      </c>
      <c r="C58" s="32" t="s">
        <v>272</v>
      </c>
      <c r="D58" s="34" t="s">
        <v>382</v>
      </c>
      <c r="E58" s="32" t="s">
        <v>161</v>
      </c>
      <c r="F58" s="32" t="s">
        <v>273</v>
      </c>
      <c r="G58" s="53">
        <v>67.8</v>
      </c>
      <c r="H58" s="32">
        <v>1</v>
      </c>
      <c r="I58" s="32">
        <v>67.8</v>
      </c>
      <c r="M58" s="32">
        <v>1</v>
      </c>
      <c r="N58" s="48">
        <v>41499</v>
      </c>
    </row>
    <row r="59" spans="1:15">
      <c r="A59" s="48">
        <v>41494</v>
      </c>
      <c r="C59" s="32" t="s">
        <v>352</v>
      </c>
      <c r="D59" s="66" t="s">
        <v>353</v>
      </c>
      <c r="E59" s="69" t="s">
        <v>354</v>
      </c>
      <c r="F59" s="69" t="s">
        <v>355</v>
      </c>
      <c r="G59" s="69">
        <v>100</v>
      </c>
      <c r="H59" s="32">
        <v>1</v>
      </c>
      <c r="I59" s="32">
        <v>100</v>
      </c>
      <c r="M59" s="32">
        <v>1</v>
      </c>
      <c r="N59" s="48">
        <v>41499</v>
      </c>
      <c r="O59" s="55"/>
    </row>
    <row r="60" spans="1:15" s="55" customFormat="1">
      <c r="A60" s="129">
        <v>41494</v>
      </c>
      <c r="B60" s="130"/>
      <c r="C60" s="32" t="s">
        <v>446</v>
      </c>
      <c r="D60" s="55" t="s">
        <v>445</v>
      </c>
      <c r="E60" s="56" t="s">
        <v>444</v>
      </c>
      <c r="F60" s="56">
        <v>1</v>
      </c>
      <c r="G60" s="58">
        <v>561.35</v>
      </c>
      <c r="H60" s="56">
        <v>2</v>
      </c>
      <c r="I60" s="58">
        <v>954.29</v>
      </c>
      <c r="J60" s="131" t="s">
        <v>152</v>
      </c>
      <c r="K60" s="132" t="s">
        <v>153</v>
      </c>
      <c r="L60" s="127"/>
      <c r="M60" s="56"/>
      <c r="N60" s="56"/>
    </row>
    <row r="61" spans="1:15" s="55" customFormat="1">
      <c r="A61" s="129">
        <v>41494</v>
      </c>
      <c r="B61" s="130"/>
      <c r="C61" s="32" t="s">
        <v>443</v>
      </c>
      <c r="D61" s="55" t="s">
        <v>383</v>
      </c>
      <c r="E61" s="56" t="s">
        <v>444</v>
      </c>
      <c r="F61" s="56">
        <v>1</v>
      </c>
      <c r="G61" s="58">
        <v>636.29</v>
      </c>
      <c r="H61" s="56">
        <v>1</v>
      </c>
      <c r="I61" s="58">
        <v>540.85</v>
      </c>
      <c r="J61" s="131" t="s">
        <v>152</v>
      </c>
      <c r="K61" s="132" t="s">
        <v>153</v>
      </c>
      <c r="L61" s="127"/>
      <c r="M61" s="56"/>
      <c r="N61" s="56"/>
      <c r="O61" s="133"/>
    </row>
    <row r="62" spans="1:15" s="133" customFormat="1">
      <c r="A62" s="134">
        <v>41494</v>
      </c>
      <c r="B62" s="151"/>
      <c r="C62" s="86" t="s">
        <v>447</v>
      </c>
      <c r="D62" s="133" t="s">
        <v>448</v>
      </c>
      <c r="E62" s="135" t="s">
        <v>444</v>
      </c>
      <c r="F62" s="135">
        <v>1</v>
      </c>
      <c r="G62" s="136">
        <v>41.94</v>
      </c>
      <c r="H62" s="135">
        <v>12</v>
      </c>
      <c r="I62" s="136">
        <v>427.79</v>
      </c>
      <c r="J62" s="137" t="s">
        <v>152</v>
      </c>
      <c r="K62" s="138" t="s">
        <v>153</v>
      </c>
      <c r="L62" s="139"/>
      <c r="M62" s="135"/>
      <c r="N62" s="135"/>
    </row>
    <row r="63" spans="1:15" s="133" customFormat="1">
      <c r="A63" s="134">
        <v>41494</v>
      </c>
      <c r="B63" s="152"/>
      <c r="C63" s="86" t="s">
        <v>449</v>
      </c>
      <c r="D63" s="133" t="s">
        <v>450</v>
      </c>
      <c r="E63" s="135" t="s">
        <v>444</v>
      </c>
      <c r="F63" s="135">
        <v>1</v>
      </c>
      <c r="G63" s="136">
        <v>41.94</v>
      </c>
      <c r="H63" s="135">
        <v>22</v>
      </c>
      <c r="I63" s="136">
        <v>784.28</v>
      </c>
      <c r="J63" s="137" t="s">
        <v>152</v>
      </c>
      <c r="K63" s="138" t="s">
        <v>153</v>
      </c>
      <c r="L63" s="139"/>
      <c r="M63" s="135"/>
      <c r="N63" s="135"/>
      <c r="O63" s="34"/>
    </row>
    <row r="64" spans="1:15">
      <c r="A64" s="48">
        <v>41494</v>
      </c>
      <c r="C64" s="32" t="s">
        <v>302</v>
      </c>
      <c r="D64" s="34" t="s">
        <v>146</v>
      </c>
      <c r="E64" s="32" t="s">
        <v>147</v>
      </c>
      <c r="F64" s="32" t="s">
        <v>148</v>
      </c>
      <c r="G64" s="53">
        <v>39</v>
      </c>
      <c r="H64" s="32">
        <v>1</v>
      </c>
      <c r="I64" s="53">
        <f>H64*G64</f>
        <v>39</v>
      </c>
      <c r="M64" s="32">
        <v>1</v>
      </c>
      <c r="N64" s="48">
        <v>41500</v>
      </c>
    </row>
    <row r="65" spans="1:15">
      <c r="A65" s="48">
        <v>41494</v>
      </c>
      <c r="C65" s="32" t="s">
        <v>149</v>
      </c>
      <c r="D65" s="34" t="s">
        <v>151</v>
      </c>
      <c r="E65" s="32" t="s">
        <v>147</v>
      </c>
      <c r="F65" s="32" t="s">
        <v>150</v>
      </c>
      <c r="G65" s="53">
        <v>37</v>
      </c>
      <c r="H65" s="32">
        <v>1</v>
      </c>
      <c r="I65" s="53">
        <f>H65*G65</f>
        <v>37</v>
      </c>
      <c r="M65" s="32">
        <v>1</v>
      </c>
      <c r="N65" s="48">
        <v>41500</v>
      </c>
    </row>
    <row r="66" spans="1:15" ht="16">
      <c r="A66" s="48">
        <v>41494</v>
      </c>
      <c r="C66" s="32">
        <v>10006</v>
      </c>
      <c r="D66" s="34" t="s">
        <v>308</v>
      </c>
      <c r="E66" s="32" t="s">
        <v>309</v>
      </c>
      <c r="F66" s="32">
        <v>1</v>
      </c>
      <c r="G66" s="53">
        <v>395</v>
      </c>
      <c r="H66" s="32">
        <v>1</v>
      </c>
      <c r="I66" s="32">
        <f>G66*H66</f>
        <v>395</v>
      </c>
      <c r="J66" s="52" t="s">
        <v>314</v>
      </c>
      <c r="M66" s="32">
        <v>1</v>
      </c>
      <c r="N66" s="48">
        <v>41505</v>
      </c>
      <c r="O66" s="84"/>
    </row>
    <row r="67" spans="1:15" s="84" customFormat="1" ht="16">
      <c r="A67" s="64">
        <v>41500</v>
      </c>
      <c r="B67" s="140"/>
      <c r="C67" s="32" t="s">
        <v>393</v>
      </c>
      <c r="D67" s="84" t="s">
        <v>394</v>
      </c>
      <c r="E67" s="123" t="s">
        <v>283</v>
      </c>
      <c r="F67" s="123" t="s">
        <v>395</v>
      </c>
      <c r="G67" s="141">
        <v>155.28</v>
      </c>
      <c r="H67" s="123">
        <v>2</v>
      </c>
      <c r="I67" s="141">
        <f>H67*G67</f>
        <v>310.56</v>
      </c>
      <c r="J67" s="142" t="s">
        <v>396</v>
      </c>
      <c r="K67" s="142"/>
      <c r="L67" s="33"/>
      <c r="M67" s="123"/>
      <c r="N67" s="123"/>
      <c r="O67" s="34"/>
    </row>
    <row r="68" spans="1:15" ht="16">
      <c r="A68" s="64">
        <v>41500</v>
      </c>
      <c r="C68" s="32" t="s">
        <v>231</v>
      </c>
      <c r="D68" s="34" t="s">
        <v>104</v>
      </c>
      <c r="E68" s="32" t="s">
        <v>103</v>
      </c>
      <c r="F68" s="32" t="s">
        <v>230</v>
      </c>
      <c r="G68" s="32">
        <v>64</v>
      </c>
      <c r="H68" s="32">
        <v>2</v>
      </c>
      <c r="I68" s="32">
        <f>G68*0.5*2</f>
        <v>64</v>
      </c>
      <c r="J68" s="52" t="s">
        <v>315</v>
      </c>
      <c r="K68" s="52" t="s">
        <v>229</v>
      </c>
      <c r="M68" s="32">
        <v>2</v>
      </c>
    </row>
    <row r="69" spans="1:15" ht="18">
      <c r="A69" s="64">
        <v>41500</v>
      </c>
      <c r="C69" s="32" t="s">
        <v>232</v>
      </c>
      <c r="D69" s="52" t="s">
        <v>998</v>
      </c>
      <c r="E69" s="32" t="s">
        <v>103</v>
      </c>
      <c r="F69" s="32" t="s">
        <v>233</v>
      </c>
      <c r="G69" s="32">
        <v>564</v>
      </c>
      <c r="H69" s="32">
        <v>3</v>
      </c>
      <c r="I69" s="32">
        <f>G69*0.5*3</f>
        <v>846</v>
      </c>
      <c r="J69" s="52" t="s">
        <v>315</v>
      </c>
      <c r="K69" s="52" t="s">
        <v>229</v>
      </c>
      <c r="M69" s="32">
        <v>3</v>
      </c>
    </row>
    <row r="70" spans="1:15" ht="16">
      <c r="A70" s="64">
        <v>41500</v>
      </c>
      <c r="C70" s="32" t="s">
        <v>262</v>
      </c>
      <c r="D70" s="34" t="s">
        <v>248</v>
      </c>
      <c r="E70" s="32" t="s">
        <v>103</v>
      </c>
      <c r="F70" s="32" t="s">
        <v>263</v>
      </c>
      <c r="G70" s="53">
        <v>65</v>
      </c>
      <c r="H70" s="32">
        <v>2</v>
      </c>
      <c r="I70" s="53">
        <f>G70*0.5*H70</f>
        <v>65</v>
      </c>
      <c r="J70" s="52" t="s">
        <v>315</v>
      </c>
      <c r="K70" s="52" t="s">
        <v>229</v>
      </c>
      <c r="M70" s="32">
        <v>2</v>
      </c>
    </row>
    <row r="71" spans="1:15" ht="16">
      <c r="A71" s="64">
        <v>41500</v>
      </c>
      <c r="C71" s="32" t="s">
        <v>264</v>
      </c>
      <c r="D71" s="34" t="s">
        <v>249</v>
      </c>
      <c r="E71" s="32" t="s">
        <v>103</v>
      </c>
      <c r="F71" s="32" t="s">
        <v>265</v>
      </c>
      <c r="G71" s="53">
        <v>60</v>
      </c>
      <c r="H71" s="32">
        <v>1</v>
      </c>
      <c r="I71" s="53">
        <f t="shared" ref="I71:I97" si="2">G71*0.5*H71</f>
        <v>30</v>
      </c>
      <c r="J71" s="52" t="s">
        <v>315</v>
      </c>
      <c r="K71" s="52" t="s">
        <v>229</v>
      </c>
      <c r="M71" s="32">
        <v>1</v>
      </c>
    </row>
    <row r="72" spans="1:15" ht="16">
      <c r="A72" s="64">
        <v>41500</v>
      </c>
      <c r="C72" s="32" t="s">
        <v>274</v>
      </c>
      <c r="D72" s="34" t="s">
        <v>412</v>
      </c>
      <c r="E72" s="32" t="s">
        <v>103</v>
      </c>
      <c r="F72" s="32" t="s">
        <v>266</v>
      </c>
      <c r="G72" s="53">
        <v>63</v>
      </c>
      <c r="H72" s="32">
        <v>1</v>
      </c>
      <c r="I72" s="53">
        <f t="shared" si="2"/>
        <v>31.5</v>
      </c>
      <c r="J72" s="52" t="s">
        <v>315</v>
      </c>
      <c r="K72" s="52" t="s">
        <v>229</v>
      </c>
      <c r="M72" s="32">
        <v>1</v>
      </c>
    </row>
    <row r="73" spans="1:15" ht="16">
      <c r="A73" s="64">
        <v>41500</v>
      </c>
      <c r="C73" s="32" t="s">
        <v>413</v>
      </c>
      <c r="D73" s="34" t="s">
        <v>414</v>
      </c>
      <c r="E73" s="32" t="s">
        <v>103</v>
      </c>
      <c r="F73" s="32" t="s">
        <v>267</v>
      </c>
      <c r="G73" s="53">
        <v>60</v>
      </c>
      <c r="H73" s="32">
        <v>1</v>
      </c>
      <c r="I73" s="53">
        <f t="shared" si="2"/>
        <v>30</v>
      </c>
      <c r="J73" s="52" t="s">
        <v>315</v>
      </c>
      <c r="K73" s="52" t="s">
        <v>229</v>
      </c>
      <c r="M73" s="32">
        <v>1</v>
      </c>
    </row>
    <row r="74" spans="1:15" ht="16">
      <c r="A74" s="64">
        <v>41500</v>
      </c>
      <c r="C74" s="32" t="s">
        <v>268</v>
      </c>
      <c r="D74" s="34" t="s">
        <v>250</v>
      </c>
      <c r="E74" s="32" t="s">
        <v>103</v>
      </c>
      <c r="F74" s="32" t="s">
        <v>265</v>
      </c>
      <c r="G74" s="53">
        <v>63</v>
      </c>
      <c r="H74" s="32">
        <v>1</v>
      </c>
      <c r="I74" s="53">
        <f t="shared" si="2"/>
        <v>31.5</v>
      </c>
      <c r="J74" s="52" t="s">
        <v>315</v>
      </c>
      <c r="K74" s="52" t="s">
        <v>229</v>
      </c>
      <c r="M74" s="32">
        <v>1</v>
      </c>
    </row>
    <row r="75" spans="1:15" ht="16">
      <c r="A75" s="64">
        <v>41500</v>
      </c>
      <c r="C75" s="32" t="s">
        <v>269</v>
      </c>
      <c r="D75" s="34" t="s">
        <v>252</v>
      </c>
      <c r="E75" s="32" t="s">
        <v>103</v>
      </c>
      <c r="F75" s="32" t="s">
        <v>266</v>
      </c>
      <c r="G75" s="53">
        <v>63</v>
      </c>
      <c r="H75" s="32">
        <v>1</v>
      </c>
      <c r="I75" s="53">
        <f t="shared" si="2"/>
        <v>31.5</v>
      </c>
      <c r="J75" s="52" t="s">
        <v>315</v>
      </c>
      <c r="K75" s="52" t="s">
        <v>229</v>
      </c>
      <c r="M75" s="32">
        <v>1</v>
      </c>
    </row>
    <row r="76" spans="1:15" ht="16">
      <c r="A76" s="64">
        <v>41500</v>
      </c>
      <c r="C76" s="32" t="s">
        <v>415</v>
      </c>
      <c r="D76" s="34" t="s">
        <v>251</v>
      </c>
      <c r="E76" s="32" t="s">
        <v>103</v>
      </c>
      <c r="F76" s="32" t="s">
        <v>416</v>
      </c>
      <c r="G76" s="53">
        <v>58</v>
      </c>
      <c r="H76" s="32">
        <v>1</v>
      </c>
      <c r="I76" s="53">
        <f t="shared" si="2"/>
        <v>29</v>
      </c>
      <c r="J76" s="52" t="s">
        <v>315</v>
      </c>
      <c r="K76" s="52" t="s">
        <v>229</v>
      </c>
      <c r="M76" s="32">
        <v>1</v>
      </c>
    </row>
    <row r="77" spans="1:15" ht="16">
      <c r="A77" s="64">
        <v>41500</v>
      </c>
      <c r="C77" s="32" t="s">
        <v>417</v>
      </c>
      <c r="D77" s="34" t="s">
        <v>418</v>
      </c>
      <c r="E77" s="32" t="s">
        <v>103</v>
      </c>
      <c r="F77" s="32" t="s">
        <v>419</v>
      </c>
      <c r="G77" s="53">
        <v>67</v>
      </c>
      <c r="H77" s="32">
        <v>2</v>
      </c>
      <c r="I77" s="53">
        <f t="shared" si="2"/>
        <v>67</v>
      </c>
      <c r="J77" s="52" t="s">
        <v>315</v>
      </c>
      <c r="K77" s="52" t="s">
        <v>229</v>
      </c>
      <c r="M77" s="32">
        <v>2</v>
      </c>
    </row>
    <row r="78" spans="1:15" ht="16">
      <c r="A78" s="64">
        <v>41500</v>
      </c>
      <c r="C78" s="32" t="s">
        <v>420</v>
      </c>
      <c r="D78" s="34" t="s">
        <v>253</v>
      </c>
      <c r="E78" s="32" t="s">
        <v>103</v>
      </c>
      <c r="F78" s="32" t="s">
        <v>266</v>
      </c>
      <c r="G78" s="53">
        <v>63</v>
      </c>
      <c r="H78" s="32">
        <v>2</v>
      </c>
      <c r="I78" s="53">
        <f t="shared" si="2"/>
        <v>63</v>
      </c>
      <c r="J78" s="52" t="s">
        <v>315</v>
      </c>
      <c r="K78" s="52" t="s">
        <v>229</v>
      </c>
      <c r="M78" s="32">
        <v>2</v>
      </c>
    </row>
    <row r="79" spans="1:15" ht="16">
      <c r="A79" s="64">
        <v>41500</v>
      </c>
      <c r="C79" s="32" t="s">
        <v>421</v>
      </c>
      <c r="D79" s="34" t="s">
        <v>507</v>
      </c>
      <c r="E79" s="32" t="s">
        <v>103</v>
      </c>
      <c r="F79" s="32" t="s">
        <v>422</v>
      </c>
      <c r="G79" s="53">
        <v>57</v>
      </c>
      <c r="H79" s="32">
        <v>2</v>
      </c>
      <c r="I79" s="53">
        <f t="shared" si="2"/>
        <v>57</v>
      </c>
      <c r="J79" s="52" t="s">
        <v>315</v>
      </c>
      <c r="K79" s="52" t="s">
        <v>229</v>
      </c>
      <c r="M79" s="32">
        <v>2</v>
      </c>
    </row>
    <row r="80" spans="1:15" ht="16">
      <c r="A80" s="64">
        <v>41500</v>
      </c>
      <c r="C80" s="32" t="s">
        <v>423</v>
      </c>
      <c r="D80" s="34" t="s">
        <v>508</v>
      </c>
      <c r="E80" s="32" t="s">
        <v>103</v>
      </c>
      <c r="F80" s="32" t="s">
        <v>424</v>
      </c>
      <c r="G80" s="53">
        <v>55</v>
      </c>
      <c r="H80" s="32">
        <v>2</v>
      </c>
      <c r="I80" s="53">
        <f t="shared" si="2"/>
        <v>55</v>
      </c>
      <c r="J80" s="52" t="s">
        <v>315</v>
      </c>
      <c r="K80" s="52" t="s">
        <v>229</v>
      </c>
      <c r="M80" s="32">
        <v>2</v>
      </c>
    </row>
    <row r="81" spans="1:13" ht="16">
      <c r="A81" s="64">
        <v>41500</v>
      </c>
      <c r="C81" s="32" t="s">
        <v>425</v>
      </c>
      <c r="D81" s="34" t="s">
        <v>254</v>
      </c>
      <c r="E81" s="32" t="s">
        <v>103</v>
      </c>
      <c r="F81" s="32" t="s">
        <v>422</v>
      </c>
      <c r="G81" s="53">
        <v>55</v>
      </c>
      <c r="H81" s="32">
        <v>1</v>
      </c>
      <c r="I81" s="53">
        <f t="shared" si="2"/>
        <v>27.5</v>
      </c>
      <c r="J81" s="52" t="s">
        <v>315</v>
      </c>
      <c r="K81" s="52" t="s">
        <v>229</v>
      </c>
      <c r="M81" s="32">
        <v>1</v>
      </c>
    </row>
    <row r="82" spans="1:13" ht="16">
      <c r="A82" s="64">
        <v>41500</v>
      </c>
      <c r="C82" s="32" t="s">
        <v>426</v>
      </c>
      <c r="D82" s="34" t="s">
        <v>509</v>
      </c>
      <c r="E82" s="32" t="s">
        <v>103</v>
      </c>
      <c r="F82" s="32" t="s">
        <v>424</v>
      </c>
      <c r="G82" s="53">
        <v>55</v>
      </c>
      <c r="H82" s="32">
        <v>2</v>
      </c>
      <c r="I82" s="53">
        <f t="shared" si="2"/>
        <v>55</v>
      </c>
      <c r="J82" s="52" t="s">
        <v>315</v>
      </c>
      <c r="K82" s="52" t="s">
        <v>229</v>
      </c>
      <c r="M82" s="32">
        <v>2</v>
      </c>
    </row>
    <row r="83" spans="1:13" ht="16">
      <c r="A83" s="64">
        <v>41500</v>
      </c>
      <c r="C83" s="32" t="s">
        <v>427</v>
      </c>
      <c r="D83" s="34" t="s">
        <v>510</v>
      </c>
      <c r="E83" s="32" t="s">
        <v>103</v>
      </c>
      <c r="F83" s="32" t="s">
        <v>424</v>
      </c>
      <c r="G83" s="53">
        <v>55</v>
      </c>
      <c r="H83" s="32">
        <v>2</v>
      </c>
      <c r="I83" s="53">
        <f t="shared" si="2"/>
        <v>55</v>
      </c>
      <c r="J83" s="52" t="s">
        <v>315</v>
      </c>
      <c r="K83" s="52" t="s">
        <v>229</v>
      </c>
      <c r="M83" s="32">
        <v>2</v>
      </c>
    </row>
    <row r="84" spans="1:13" ht="16">
      <c r="A84" s="64">
        <v>41500</v>
      </c>
      <c r="C84" s="32" t="s">
        <v>428</v>
      </c>
      <c r="D84" s="34" t="s">
        <v>511</v>
      </c>
      <c r="E84" s="32" t="s">
        <v>103</v>
      </c>
      <c r="F84" s="32" t="s">
        <v>266</v>
      </c>
      <c r="G84" s="53">
        <v>68</v>
      </c>
      <c r="H84" s="32">
        <v>1</v>
      </c>
      <c r="I84" s="53">
        <f t="shared" si="2"/>
        <v>34</v>
      </c>
      <c r="J84" s="52" t="s">
        <v>315</v>
      </c>
      <c r="K84" s="52" t="s">
        <v>229</v>
      </c>
      <c r="M84" s="32">
        <v>1</v>
      </c>
    </row>
    <row r="85" spans="1:13" ht="16">
      <c r="A85" s="64">
        <v>41500</v>
      </c>
      <c r="C85" s="32" t="s">
        <v>429</v>
      </c>
      <c r="D85" s="34" t="s">
        <v>255</v>
      </c>
      <c r="E85" s="32" t="s">
        <v>103</v>
      </c>
      <c r="F85" s="32" t="s">
        <v>265</v>
      </c>
      <c r="G85" s="53">
        <v>60</v>
      </c>
      <c r="H85" s="32">
        <v>2</v>
      </c>
      <c r="I85" s="53">
        <f t="shared" si="2"/>
        <v>60</v>
      </c>
      <c r="J85" s="52" t="s">
        <v>315</v>
      </c>
      <c r="K85" s="52" t="s">
        <v>229</v>
      </c>
      <c r="M85" s="32">
        <v>2</v>
      </c>
    </row>
    <row r="86" spans="1:13" ht="16">
      <c r="A86" s="64">
        <v>41500</v>
      </c>
      <c r="C86" s="32" t="s">
        <v>430</v>
      </c>
      <c r="D86" s="34" t="s">
        <v>256</v>
      </c>
      <c r="E86" s="32" t="s">
        <v>103</v>
      </c>
      <c r="F86" s="32" t="s">
        <v>267</v>
      </c>
      <c r="G86" s="53">
        <v>60</v>
      </c>
      <c r="H86" s="32">
        <v>2</v>
      </c>
      <c r="I86" s="53">
        <f t="shared" si="2"/>
        <v>60</v>
      </c>
      <c r="J86" s="52" t="s">
        <v>315</v>
      </c>
      <c r="K86" s="52" t="s">
        <v>229</v>
      </c>
      <c r="M86" s="32">
        <v>2</v>
      </c>
    </row>
    <row r="87" spans="1:13" ht="16">
      <c r="A87" s="64">
        <v>41500</v>
      </c>
      <c r="C87" s="32" t="s">
        <v>270</v>
      </c>
      <c r="D87" s="34" t="s">
        <v>271</v>
      </c>
      <c r="E87" s="32" t="s">
        <v>103</v>
      </c>
      <c r="F87" s="32" t="s">
        <v>265</v>
      </c>
      <c r="G87" s="53">
        <v>63</v>
      </c>
      <c r="H87" s="32">
        <v>2</v>
      </c>
      <c r="I87" s="53">
        <f t="shared" si="2"/>
        <v>63</v>
      </c>
      <c r="J87" s="52" t="s">
        <v>315</v>
      </c>
      <c r="K87" s="52" t="s">
        <v>229</v>
      </c>
      <c r="M87" s="32">
        <v>2</v>
      </c>
    </row>
    <row r="88" spans="1:13" ht="16">
      <c r="A88" s="64">
        <v>41500</v>
      </c>
      <c r="C88" s="32" t="s">
        <v>431</v>
      </c>
      <c r="D88" s="34" t="s">
        <v>512</v>
      </c>
      <c r="E88" s="32" t="s">
        <v>103</v>
      </c>
      <c r="F88" s="32" t="s">
        <v>266</v>
      </c>
      <c r="G88" s="53">
        <v>68</v>
      </c>
      <c r="H88" s="32">
        <v>1</v>
      </c>
      <c r="I88" s="53">
        <f t="shared" si="2"/>
        <v>34</v>
      </c>
      <c r="J88" s="52" t="s">
        <v>315</v>
      </c>
      <c r="K88" s="52" t="s">
        <v>229</v>
      </c>
      <c r="M88" s="32">
        <v>1</v>
      </c>
    </row>
    <row r="89" spans="1:13" ht="16">
      <c r="A89" s="64">
        <v>41500</v>
      </c>
      <c r="C89" s="32" t="s">
        <v>432</v>
      </c>
      <c r="D89" s="34" t="s">
        <v>513</v>
      </c>
      <c r="E89" s="32" t="s">
        <v>103</v>
      </c>
      <c r="F89" s="32" t="s">
        <v>424</v>
      </c>
      <c r="G89" s="53">
        <v>60</v>
      </c>
      <c r="H89" s="32">
        <v>1</v>
      </c>
      <c r="I89" s="53">
        <f t="shared" si="2"/>
        <v>30</v>
      </c>
      <c r="J89" s="52" t="s">
        <v>315</v>
      </c>
      <c r="K89" s="52" t="s">
        <v>229</v>
      </c>
      <c r="M89" s="32">
        <v>1</v>
      </c>
    </row>
    <row r="90" spans="1:13" ht="16">
      <c r="A90" s="64">
        <v>41500</v>
      </c>
      <c r="C90" s="32" t="s">
        <v>433</v>
      </c>
      <c r="D90" s="34" t="s">
        <v>514</v>
      </c>
      <c r="E90" s="32" t="s">
        <v>103</v>
      </c>
      <c r="F90" s="32" t="s">
        <v>422</v>
      </c>
      <c r="G90" s="53">
        <v>55</v>
      </c>
      <c r="H90" s="32">
        <v>1</v>
      </c>
      <c r="I90" s="53">
        <f t="shared" si="2"/>
        <v>27.5</v>
      </c>
      <c r="J90" s="52" t="s">
        <v>315</v>
      </c>
      <c r="K90" s="52" t="s">
        <v>229</v>
      </c>
      <c r="M90" s="32">
        <v>1</v>
      </c>
    </row>
    <row r="91" spans="1:13" ht="16">
      <c r="A91" s="64">
        <v>41500</v>
      </c>
      <c r="C91" s="32" t="s">
        <v>434</v>
      </c>
      <c r="D91" s="34" t="s">
        <v>257</v>
      </c>
      <c r="E91" s="32" t="s">
        <v>103</v>
      </c>
      <c r="F91" s="32" t="s">
        <v>435</v>
      </c>
      <c r="G91" s="53">
        <v>65</v>
      </c>
      <c r="H91" s="32">
        <v>2</v>
      </c>
      <c r="I91" s="53">
        <f t="shared" si="2"/>
        <v>65</v>
      </c>
      <c r="J91" s="52" t="s">
        <v>315</v>
      </c>
      <c r="K91" s="52" t="s">
        <v>229</v>
      </c>
      <c r="M91" s="32">
        <v>2</v>
      </c>
    </row>
    <row r="92" spans="1:13" ht="16">
      <c r="A92" s="64">
        <v>41500</v>
      </c>
      <c r="C92" s="32" t="s">
        <v>436</v>
      </c>
      <c r="D92" s="34" t="s">
        <v>258</v>
      </c>
      <c r="E92" s="32" t="s">
        <v>103</v>
      </c>
      <c r="F92" s="32" t="s">
        <v>266</v>
      </c>
      <c r="G92" s="53">
        <v>63</v>
      </c>
      <c r="H92" s="32">
        <v>1</v>
      </c>
      <c r="I92" s="53">
        <f t="shared" si="2"/>
        <v>31.5</v>
      </c>
      <c r="J92" s="52" t="s">
        <v>315</v>
      </c>
      <c r="K92" s="52" t="s">
        <v>229</v>
      </c>
      <c r="M92" s="32">
        <v>1</v>
      </c>
    </row>
    <row r="93" spans="1:13" ht="16">
      <c r="A93" s="64">
        <v>41500</v>
      </c>
      <c r="C93" s="32" t="s">
        <v>437</v>
      </c>
      <c r="D93" s="34" t="s">
        <v>259</v>
      </c>
      <c r="E93" s="32" t="s">
        <v>103</v>
      </c>
      <c r="F93" s="32" t="s">
        <v>266</v>
      </c>
      <c r="G93" s="53">
        <v>55</v>
      </c>
      <c r="H93" s="32">
        <v>2</v>
      </c>
      <c r="I93" s="53">
        <f t="shared" si="2"/>
        <v>55</v>
      </c>
      <c r="J93" s="52" t="s">
        <v>315</v>
      </c>
      <c r="K93" s="52" t="s">
        <v>229</v>
      </c>
      <c r="M93" s="32">
        <v>2</v>
      </c>
    </row>
    <row r="94" spans="1:13" ht="16">
      <c r="A94" s="64">
        <v>41500</v>
      </c>
      <c r="C94" s="32" t="s">
        <v>438</v>
      </c>
      <c r="D94" s="34" t="s">
        <v>515</v>
      </c>
      <c r="E94" s="32" t="s">
        <v>103</v>
      </c>
      <c r="F94" s="32" t="s">
        <v>265</v>
      </c>
      <c r="G94" s="53">
        <v>58</v>
      </c>
      <c r="H94" s="32">
        <v>2</v>
      </c>
      <c r="I94" s="53">
        <f t="shared" si="2"/>
        <v>58</v>
      </c>
      <c r="J94" s="52" t="s">
        <v>315</v>
      </c>
      <c r="K94" s="52" t="s">
        <v>229</v>
      </c>
      <c r="M94" s="32">
        <v>2</v>
      </c>
    </row>
    <row r="95" spans="1:13" ht="16">
      <c r="A95" s="64">
        <v>41500</v>
      </c>
      <c r="C95" s="32" t="s">
        <v>439</v>
      </c>
      <c r="D95" s="34" t="s">
        <v>260</v>
      </c>
      <c r="E95" s="32" t="s">
        <v>103</v>
      </c>
      <c r="F95" s="32" t="s">
        <v>440</v>
      </c>
      <c r="G95" s="53">
        <v>63</v>
      </c>
      <c r="H95" s="32">
        <v>2</v>
      </c>
      <c r="I95" s="53">
        <f t="shared" si="2"/>
        <v>63</v>
      </c>
      <c r="J95" s="52" t="s">
        <v>315</v>
      </c>
      <c r="K95" s="52" t="s">
        <v>229</v>
      </c>
      <c r="M95" s="32">
        <v>2</v>
      </c>
    </row>
    <row r="96" spans="1:13" ht="16">
      <c r="A96" s="64">
        <v>41500</v>
      </c>
      <c r="C96" s="32" t="s">
        <v>442</v>
      </c>
      <c r="D96" s="34" t="s">
        <v>441</v>
      </c>
      <c r="E96" s="32" t="s">
        <v>103</v>
      </c>
      <c r="F96" s="32" t="s">
        <v>265</v>
      </c>
      <c r="G96" s="53">
        <v>55</v>
      </c>
      <c r="H96" s="32">
        <v>1</v>
      </c>
      <c r="I96" s="53">
        <f t="shared" si="2"/>
        <v>27.5</v>
      </c>
      <c r="J96" s="52" t="s">
        <v>315</v>
      </c>
      <c r="K96" s="52" t="s">
        <v>229</v>
      </c>
      <c r="M96" s="32">
        <v>1</v>
      </c>
    </row>
    <row r="97" spans="1:14" ht="16">
      <c r="A97" s="64">
        <v>41500</v>
      </c>
      <c r="C97" s="32" t="s">
        <v>500</v>
      </c>
      <c r="D97" s="66" t="s">
        <v>501</v>
      </c>
      <c r="E97" s="69" t="s">
        <v>103</v>
      </c>
      <c r="F97" s="69" t="s">
        <v>502</v>
      </c>
      <c r="G97" s="53">
        <v>244</v>
      </c>
      <c r="H97" s="32">
        <v>1</v>
      </c>
      <c r="I97" s="53">
        <f t="shared" si="2"/>
        <v>122</v>
      </c>
      <c r="J97" s="52" t="s">
        <v>315</v>
      </c>
      <c r="K97" s="52" t="s">
        <v>229</v>
      </c>
      <c r="M97" s="32">
        <v>1</v>
      </c>
    </row>
    <row r="98" spans="1:14" ht="16">
      <c r="A98" s="64">
        <v>41500</v>
      </c>
      <c r="C98" s="32" t="s">
        <v>503</v>
      </c>
      <c r="D98" s="66" t="s">
        <v>504</v>
      </c>
      <c r="E98" s="69" t="s">
        <v>103</v>
      </c>
      <c r="F98" s="69" t="s">
        <v>266</v>
      </c>
      <c r="G98" s="53">
        <v>55</v>
      </c>
      <c r="H98" s="32">
        <v>1</v>
      </c>
      <c r="I98" s="53">
        <f>G98*0.5*H98</f>
        <v>27.5</v>
      </c>
      <c r="J98" s="52" t="s">
        <v>315</v>
      </c>
      <c r="K98" s="52" t="s">
        <v>229</v>
      </c>
      <c r="M98" s="32">
        <v>1</v>
      </c>
    </row>
    <row r="99" spans="1:14" ht="16">
      <c r="A99" s="64">
        <v>41500</v>
      </c>
      <c r="C99" s="32" t="s">
        <v>506</v>
      </c>
      <c r="D99" s="66" t="s">
        <v>505</v>
      </c>
      <c r="E99" s="69" t="s">
        <v>103</v>
      </c>
      <c r="F99" s="69" t="s">
        <v>265</v>
      </c>
      <c r="G99" s="143">
        <v>66</v>
      </c>
      <c r="H99" s="32">
        <v>1</v>
      </c>
      <c r="I99" s="53">
        <f>G99*0.5*H99</f>
        <v>33</v>
      </c>
      <c r="J99" s="52" t="s">
        <v>315</v>
      </c>
      <c r="K99" s="52" t="s">
        <v>229</v>
      </c>
      <c r="M99" s="32">
        <v>1</v>
      </c>
    </row>
    <row r="100" spans="1:14" ht="16">
      <c r="A100" s="64">
        <v>41500</v>
      </c>
      <c r="C100" s="32" t="s">
        <v>640</v>
      </c>
      <c r="D100" s="66" t="s">
        <v>642</v>
      </c>
      <c r="E100" s="69" t="s">
        <v>103</v>
      </c>
      <c r="F100" s="69" t="s">
        <v>641</v>
      </c>
      <c r="G100" s="85">
        <v>59</v>
      </c>
      <c r="H100" s="32">
        <v>1</v>
      </c>
      <c r="I100" s="53">
        <f>H100*0.5*G100</f>
        <v>29.5</v>
      </c>
      <c r="J100" s="52" t="s">
        <v>315</v>
      </c>
      <c r="K100" s="52" t="s">
        <v>229</v>
      </c>
      <c r="M100" s="32">
        <v>1</v>
      </c>
    </row>
    <row r="101" spans="1:14" ht="16">
      <c r="A101" s="64">
        <v>41500</v>
      </c>
      <c r="C101" s="32" t="s">
        <v>517</v>
      </c>
      <c r="D101" s="66" t="s">
        <v>519</v>
      </c>
      <c r="E101" s="69" t="s">
        <v>103</v>
      </c>
      <c r="F101" s="69" t="s">
        <v>518</v>
      </c>
      <c r="G101" s="53">
        <v>58</v>
      </c>
      <c r="H101" s="32">
        <v>1</v>
      </c>
      <c r="I101" s="53">
        <f>H101*0.5*G101</f>
        <v>29</v>
      </c>
      <c r="J101" s="52" t="s">
        <v>315</v>
      </c>
      <c r="K101" s="52" t="s">
        <v>229</v>
      </c>
      <c r="M101" s="32">
        <v>1</v>
      </c>
    </row>
    <row r="102" spans="1:14" ht="16">
      <c r="A102" s="64">
        <v>41500</v>
      </c>
      <c r="C102" s="32" t="s">
        <v>646</v>
      </c>
      <c r="D102" s="66" t="s">
        <v>498</v>
      </c>
      <c r="E102" s="69" t="s">
        <v>103</v>
      </c>
      <c r="F102" s="69" t="s">
        <v>499</v>
      </c>
      <c r="G102" s="85">
        <v>65</v>
      </c>
      <c r="H102" s="32">
        <v>2</v>
      </c>
      <c r="I102" s="53">
        <f>H102*G102*0.5</f>
        <v>65</v>
      </c>
      <c r="J102" s="52" t="s">
        <v>315</v>
      </c>
      <c r="K102" s="52" t="s">
        <v>229</v>
      </c>
      <c r="M102" s="32">
        <v>2</v>
      </c>
    </row>
    <row r="103" spans="1:14" ht="16">
      <c r="A103" s="64">
        <v>41500</v>
      </c>
      <c r="C103" s="32">
        <v>10297018</v>
      </c>
      <c r="D103" s="34" t="s">
        <v>370</v>
      </c>
      <c r="E103" s="32" t="s">
        <v>238</v>
      </c>
      <c r="F103" s="32" t="s">
        <v>318</v>
      </c>
      <c r="G103" s="53">
        <v>259</v>
      </c>
      <c r="H103" s="32">
        <v>1</v>
      </c>
      <c r="I103" s="32">
        <v>93.24</v>
      </c>
      <c r="J103" s="52" t="s">
        <v>99</v>
      </c>
      <c r="K103" s="52" t="s">
        <v>98</v>
      </c>
    </row>
    <row r="104" spans="1:14" ht="16">
      <c r="A104" s="64">
        <v>41500</v>
      </c>
      <c r="C104" s="32" t="s">
        <v>529</v>
      </c>
      <c r="D104" s="34" t="s">
        <v>384</v>
      </c>
      <c r="E104" s="32" t="s">
        <v>177</v>
      </c>
      <c r="F104" s="32" t="s">
        <v>362</v>
      </c>
      <c r="G104" s="53">
        <v>6</v>
      </c>
      <c r="H104" s="32">
        <v>10</v>
      </c>
      <c r="I104" s="53">
        <f>H104*G104</f>
        <v>60</v>
      </c>
      <c r="J104" s="52" t="s">
        <v>226</v>
      </c>
      <c r="M104" s="32">
        <v>10</v>
      </c>
      <c r="N104" s="48">
        <v>41509</v>
      </c>
    </row>
    <row r="105" spans="1:14" ht="16">
      <c r="A105" s="64">
        <v>41500</v>
      </c>
      <c r="C105" s="32" t="s">
        <v>227</v>
      </c>
      <c r="D105" s="34" t="s">
        <v>228</v>
      </c>
      <c r="E105" s="32" t="s">
        <v>177</v>
      </c>
      <c r="F105" s="32" t="s">
        <v>362</v>
      </c>
      <c r="G105" s="53">
        <v>7</v>
      </c>
      <c r="H105" s="32">
        <v>10</v>
      </c>
      <c r="I105" s="53">
        <f>H105*G105</f>
        <v>70</v>
      </c>
      <c r="J105" s="52" t="s">
        <v>226</v>
      </c>
      <c r="M105" s="32">
        <v>10</v>
      </c>
      <c r="N105" s="48">
        <v>41509</v>
      </c>
    </row>
    <row r="106" spans="1:14" ht="16">
      <c r="A106" s="64">
        <v>41500</v>
      </c>
      <c r="C106" s="32" t="s">
        <v>333</v>
      </c>
      <c r="D106" s="34" t="s">
        <v>334</v>
      </c>
      <c r="E106" s="32" t="s">
        <v>332</v>
      </c>
      <c r="F106" s="32">
        <v>1</v>
      </c>
      <c r="G106" s="53">
        <v>37.5</v>
      </c>
      <c r="H106" s="32">
        <v>6</v>
      </c>
      <c r="I106" s="53">
        <f>H106*G106</f>
        <v>225</v>
      </c>
    </row>
    <row r="107" spans="1:14" ht="16">
      <c r="A107" s="64">
        <v>41500</v>
      </c>
      <c r="C107" s="32" t="s">
        <v>494</v>
      </c>
      <c r="D107" s="52" t="s">
        <v>493</v>
      </c>
      <c r="E107" s="32" t="s">
        <v>335</v>
      </c>
      <c r="F107" s="32">
        <v>1</v>
      </c>
      <c r="G107" s="53">
        <v>37.799999999999997</v>
      </c>
      <c r="H107" s="32">
        <v>2</v>
      </c>
      <c r="I107" s="53">
        <f>H107*G107</f>
        <v>75.599999999999994</v>
      </c>
      <c r="M107" s="32">
        <v>1</v>
      </c>
      <c r="N107" s="48">
        <v>41523</v>
      </c>
    </row>
    <row r="108" spans="1:14" ht="16">
      <c r="A108" s="64">
        <v>41500</v>
      </c>
      <c r="C108" s="32" t="s">
        <v>336</v>
      </c>
      <c r="D108" s="34" t="s">
        <v>337</v>
      </c>
      <c r="E108" s="32" t="s">
        <v>335</v>
      </c>
      <c r="F108" s="32">
        <v>1</v>
      </c>
      <c r="G108" s="53">
        <v>76.900000000000006</v>
      </c>
      <c r="H108" s="32">
        <v>2</v>
      </c>
      <c r="I108" s="53">
        <f>H108*G108</f>
        <v>153.80000000000001</v>
      </c>
    </row>
    <row r="109" spans="1:14" ht="16">
      <c r="A109" s="64">
        <v>41500</v>
      </c>
      <c r="C109" s="32">
        <v>62157</v>
      </c>
      <c r="D109" s="128" t="s">
        <v>516</v>
      </c>
      <c r="E109" s="32" t="s">
        <v>335</v>
      </c>
      <c r="F109" s="32">
        <v>1</v>
      </c>
      <c r="G109" s="53">
        <v>49.7</v>
      </c>
      <c r="H109" s="32">
        <v>1</v>
      </c>
      <c r="I109" s="53">
        <v>49.7</v>
      </c>
      <c r="M109" s="32">
        <v>1</v>
      </c>
      <c r="N109" s="48">
        <v>41523</v>
      </c>
    </row>
    <row r="110" spans="1:14" ht="16">
      <c r="A110" s="64">
        <v>41500</v>
      </c>
      <c r="C110" s="32" t="s">
        <v>491</v>
      </c>
      <c r="D110" s="34" t="s">
        <v>492</v>
      </c>
      <c r="E110" s="32" t="s">
        <v>335</v>
      </c>
      <c r="F110" s="32">
        <v>1</v>
      </c>
      <c r="G110" s="53">
        <v>51.2</v>
      </c>
      <c r="H110" s="32">
        <v>6</v>
      </c>
      <c r="I110" s="53">
        <f>H110*G110</f>
        <v>307.20000000000005</v>
      </c>
    </row>
    <row r="111" spans="1:14" ht="16">
      <c r="A111" s="64">
        <v>41500</v>
      </c>
      <c r="C111" s="32" t="s">
        <v>521</v>
      </c>
      <c r="D111" s="34" t="s">
        <v>520</v>
      </c>
      <c r="E111" s="32" t="s">
        <v>335</v>
      </c>
      <c r="F111" s="32" t="s">
        <v>522</v>
      </c>
      <c r="G111" s="53">
        <v>45.8</v>
      </c>
      <c r="H111" s="32">
        <v>1</v>
      </c>
      <c r="I111" s="53">
        <v>45.8</v>
      </c>
      <c r="M111" s="32">
        <v>1</v>
      </c>
      <c r="N111" s="48">
        <v>41524</v>
      </c>
    </row>
    <row r="112" spans="1:14" ht="16">
      <c r="A112" s="64">
        <v>41500</v>
      </c>
      <c r="C112" s="32" t="s">
        <v>523</v>
      </c>
      <c r="D112" s="34" t="s">
        <v>524</v>
      </c>
      <c r="E112" s="32" t="s">
        <v>335</v>
      </c>
      <c r="F112" s="32" t="s">
        <v>525</v>
      </c>
      <c r="G112" s="53">
        <v>41.2</v>
      </c>
      <c r="H112" s="32">
        <v>1</v>
      </c>
      <c r="I112" s="53">
        <v>41.2</v>
      </c>
      <c r="M112" s="32">
        <v>1</v>
      </c>
      <c r="N112" s="48">
        <v>41524</v>
      </c>
    </row>
    <row r="113" spans="1:15" ht="16">
      <c r="A113" s="64">
        <v>41500</v>
      </c>
      <c r="C113" s="32" t="s">
        <v>526</v>
      </c>
      <c r="D113" s="34" t="s">
        <v>638</v>
      </c>
      <c r="E113" s="32" t="s">
        <v>335</v>
      </c>
      <c r="F113" s="32" t="s">
        <v>639</v>
      </c>
      <c r="G113" s="53">
        <v>27.8</v>
      </c>
      <c r="H113" s="32">
        <v>6</v>
      </c>
      <c r="I113" s="53">
        <f>H113*G113</f>
        <v>166.8</v>
      </c>
      <c r="M113" s="32">
        <v>1</v>
      </c>
      <c r="N113" s="48">
        <v>41524</v>
      </c>
    </row>
    <row r="114" spans="1:15" ht="16">
      <c r="A114" s="64">
        <v>41500</v>
      </c>
      <c r="C114" s="32" t="s">
        <v>497</v>
      </c>
      <c r="D114" s="34" t="s">
        <v>495</v>
      </c>
      <c r="E114" s="32" t="s">
        <v>347</v>
      </c>
      <c r="F114" s="32" t="s">
        <v>496</v>
      </c>
      <c r="G114" s="32">
        <v>53.82</v>
      </c>
      <c r="H114" s="32">
        <v>1</v>
      </c>
      <c r="I114" s="53">
        <f>H114*G114</f>
        <v>53.82</v>
      </c>
      <c r="M114" s="32">
        <v>1</v>
      </c>
      <c r="N114" s="48">
        <v>41512</v>
      </c>
    </row>
    <row r="115" spans="1:15" ht="16">
      <c r="A115" s="64">
        <v>41500</v>
      </c>
      <c r="C115" s="51" t="s">
        <v>401</v>
      </c>
      <c r="D115" s="82" t="s">
        <v>402</v>
      </c>
      <c r="E115" s="32" t="s">
        <v>347</v>
      </c>
      <c r="F115" s="32" t="s">
        <v>496</v>
      </c>
      <c r="G115" s="80">
        <v>132.87</v>
      </c>
      <c r="H115" s="32">
        <v>1</v>
      </c>
      <c r="I115" s="80">
        <v>132.87</v>
      </c>
      <c r="J115" s="123" t="s">
        <v>403</v>
      </c>
      <c r="K115" s="52" t="s">
        <v>528</v>
      </c>
      <c r="M115" s="32">
        <v>1</v>
      </c>
      <c r="N115" s="48">
        <v>40430</v>
      </c>
      <c r="O115" s="76"/>
    </row>
    <row r="116" spans="1:15" s="76" customFormat="1">
      <c r="A116" s="144">
        <v>41500</v>
      </c>
      <c r="B116" s="145"/>
      <c r="C116" s="146" t="s">
        <v>574</v>
      </c>
      <c r="D116" s="147" t="s">
        <v>575</v>
      </c>
      <c r="E116" s="148" t="s">
        <v>347</v>
      </c>
      <c r="F116" s="148" t="s">
        <v>576</v>
      </c>
      <c r="G116" s="149">
        <v>87.5</v>
      </c>
      <c r="H116" s="148">
        <v>1</v>
      </c>
      <c r="I116" s="149">
        <v>87.5</v>
      </c>
      <c r="J116" s="150" t="s">
        <v>577</v>
      </c>
      <c r="K116" s="150" t="s">
        <v>528</v>
      </c>
      <c r="L116" s="33"/>
      <c r="M116" s="148">
        <v>1</v>
      </c>
      <c r="N116" s="144">
        <v>41521</v>
      </c>
      <c r="O116" s="34"/>
    </row>
    <row r="117" spans="1:15" ht="16">
      <c r="A117" s="64">
        <v>41500</v>
      </c>
      <c r="C117" s="32" t="s">
        <v>360</v>
      </c>
      <c r="D117" s="34" t="s">
        <v>361</v>
      </c>
      <c r="E117" s="32" t="s">
        <v>283</v>
      </c>
      <c r="F117" s="32">
        <v>1</v>
      </c>
      <c r="G117" s="32">
        <v>478.32</v>
      </c>
      <c r="H117" s="32">
        <v>1</v>
      </c>
      <c r="I117" s="32">
        <v>478.32</v>
      </c>
      <c r="J117" s="34" t="s">
        <v>527</v>
      </c>
      <c r="K117" s="52" t="s">
        <v>528</v>
      </c>
      <c r="M117" s="32">
        <v>1</v>
      </c>
      <c r="N117" s="48">
        <v>41509</v>
      </c>
    </row>
    <row r="118" spans="1:15" ht="16">
      <c r="A118" s="64">
        <v>41500</v>
      </c>
      <c r="C118" s="32" t="s">
        <v>319</v>
      </c>
      <c r="D118" s="34" t="s">
        <v>397</v>
      </c>
      <c r="E118" s="32" t="s">
        <v>283</v>
      </c>
      <c r="F118" s="32">
        <v>1</v>
      </c>
      <c r="G118" s="53">
        <v>146</v>
      </c>
      <c r="H118" s="32">
        <v>1</v>
      </c>
      <c r="I118" s="53">
        <v>146</v>
      </c>
      <c r="J118" s="34" t="s">
        <v>527</v>
      </c>
      <c r="K118" s="52" t="s">
        <v>528</v>
      </c>
      <c r="M118" s="32">
        <v>1</v>
      </c>
      <c r="N118" s="48">
        <v>41509</v>
      </c>
    </row>
    <row r="119" spans="1:15" ht="16">
      <c r="A119" s="64">
        <v>41500</v>
      </c>
      <c r="C119" s="32" t="s">
        <v>398</v>
      </c>
      <c r="D119" s="52" t="s">
        <v>399</v>
      </c>
      <c r="E119" s="32" t="s">
        <v>283</v>
      </c>
      <c r="F119" s="32" t="s">
        <v>400</v>
      </c>
      <c r="G119" s="53">
        <v>137.1</v>
      </c>
      <c r="H119" s="32">
        <v>1</v>
      </c>
      <c r="I119" s="53">
        <f>H119*G119</f>
        <v>137.1</v>
      </c>
      <c r="J119" s="52" t="s">
        <v>396</v>
      </c>
      <c r="M119" s="32">
        <v>1</v>
      </c>
      <c r="N119" s="48">
        <v>41512</v>
      </c>
    </row>
    <row r="120" spans="1:15" ht="16">
      <c r="A120" s="64">
        <v>41500</v>
      </c>
      <c r="C120" s="32" t="s">
        <v>643</v>
      </c>
      <c r="D120" s="34" t="s">
        <v>644</v>
      </c>
      <c r="E120" s="32" t="s">
        <v>283</v>
      </c>
      <c r="F120" s="32">
        <v>1</v>
      </c>
      <c r="G120" s="53">
        <v>3.73</v>
      </c>
      <c r="H120" s="32">
        <v>3</v>
      </c>
      <c r="I120" s="53">
        <f>H120*G120</f>
        <v>11.19</v>
      </c>
      <c r="J120" s="52" t="s">
        <v>396</v>
      </c>
      <c r="M120" s="32">
        <v>1</v>
      </c>
      <c r="N120" s="48">
        <v>41509</v>
      </c>
    </row>
    <row r="121" spans="1:15" ht="16">
      <c r="A121" s="64">
        <v>41500</v>
      </c>
      <c r="C121" s="32" t="s">
        <v>645</v>
      </c>
      <c r="D121" s="34" t="s">
        <v>388</v>
      </c>
      <c r="E121" s="32" t="s">
        <v>283</v>
      </c>
      <c r="F121" s="32">
        <v>1</v>
      </c>
      <c r="G121" s="53">
        <v>4.55</v>
      </c>
      <c r="H121" s="32">
        <v>3</v>
      </c>
      <c r="I121" s="53">
        <f>H121*G121</f>
        <v>13.649999999999999</v>
      </c>
      <c r="J121" s="52" t="s">
        <v>396</v>
      </c>
      <c r="M121" s="32">
        <v>1</v>
      </c>
      <c r="N121" s="48">
        <v>41512</v>
      </c>
    </row>
    <row r="122" spans="1:15" ht="16">
      <c r="A122" s="64">
        <v>41500</v>
      </c>
      <c r="C122" s="32" t="s">
        <v>390</v>
      </c>
      <c r="D122" s="34" t="s">
        <v>389</v>
      </c>
      <c r="E122" s="32" t="s">
        <v>283</v>
      </c>
      <c r="F122" s="32">
        <v>1</v>
      </c>
      <c r="G122" s="53">
        <v>6.06</v>
      </c>
      <c r="H122" s="32">
        <v>3</v>
      </c>
      <c r="I122" s="53">
        <f>H122*G122</f>
        <v>18.18</v>
      </c>
      <c r="J122" s="52" t="s">
        <v>396</v>
      </c>
      <c r="M122" s="32">
        <v>1</v>
      </c>
      <c r="N122" s="48">
        <v>41512</v>
      </c>
    </row>
    <row r="123" spans="1:15" ht="16">
      <c r="A123" s="64">
        <v>41500</v>
      </c>
      <c r="C123" s="32" t="s">
        <v>391</v>
      </c>
      <c r="D123" s="34" t="s">
        <v>392</v>
      </c>
      <c r="E123" s="32" t="s">
        <v>283</v>
      </c>
      <c r="F123" s="32">
        <v>1</v>
      </c>
      <c r="G123" s="53">
        <v>10.06</v>
      </c>
      <c r="H123" s="32">
        <v>3</v>
      </c>
      <c r="I123" s="53">
        <f>H123*G123</f>
        <v>30.18</v>
      </c>
      <c r="J123" s="52" t="s">
        <v>396</v>
      </c>
      <c r="M123" s="32">
        <v>1</v>
      </c>
      <c r="N123" s="48">
        <v>41512</v>
      </c>
    </row>
    <row r="124" spans="1:15">
      <c r="A124" s="48">
        <v>41500</v>
      </c>
      <c r="C124" s="32" t="s">
        <v>381</v>
      </c>
      <c r="D124" s="34" t="s">
        <v>379</v>
      </c>
      <c r="E124" s="32" t="s">
        <v>371</v>
      </c>
      <c r="F124" s="32" t="s">
        <v>380</v>
      </c>
      <c r="G124" s="53">
        <v>156.27000000000001</v>
      </c>
      <c r="H124" s="32">
        <v>1</v>
      </c>
      <c r="I124" s="53">
        <v>156.27000000000001</v>
      </c>
      <c r="J124" s="52" t="s">
        <v>234</v>
      </c>
      <c r="M124" s="32">
        <v>1</v>
      </c>
      <c r="N124" s="48">
        <v>41509</v>
      </c>
    </row>
    <row r="125" spans="1:15" ht="16">
      <c r="A125" s="64">
        <v>41500</v>
      </c>
      <c r="C125" s="32" t="s">
        <v>404</v>
      </c>
      <c r="D125" s="34" t="s">
        <v>405</v>
      </c>
      <c r="E125" s="32" t="s">
        <v>406</v>
      </c>
      <c r="F125" s="32">
        <v>1</v>
      </c>
      <c r="G125" s="53">
        <v>4.17</v>
      </c>
      <c r="H125" s="32">
        <v>1</v>
      </c>
      <c r="I125" s="53">
        <v>4.17</v>
      </c>
    </row>
    <row r="126" spans="1:15" ht="16">
      <c r="A126" s="64">
        <v>41500</v>
      </c>
      <c r="C126" s="32" t="s">
        <v>407</v>
      </c>
      <c r="D126" s="34" t="s">
        <v>405</v>
      </c>
      <c r="E126" s="32" t="s">
        <v>406</v>
      </c>
      <c r="F126" s="32">
        <v>1</v>
      </c>
      <c r="G126" s="53">
        <v>4.17</v>
      </c>
      <c r="H126" s="32">
        <v>1</v>
      </c>
      <c r="I126" s="53">
        <v>4.17</v>
      </c>
    </row>
    <row r="127" spans="1:15" ht="16">
      <c r="A127" s="64">
        <v>41500</v>
      </c>
      <c r="C127" s="32" t="s">
        <v>408</v>
      </c>
      <c r="D127" s="34" t="s">
        <v>405</v>
      </c>
      <c r="E127" s="32" t="s">
        <v>406</v>
      </c>
      <c r="F127" s="32">
        <v>1</v>
      </c>
      <c r="G127" s="53">
        <v>4.17</v>
      </c>
      <c r="H127" s="32">
        <v>1</v>
      </c>
      <c r="I127" s="53">
        <v>4.17</v>
      </c>
    </row>
    <row r="128" spans="1:15" ht="16">
      <c r="A128" s="64">
        <v>41500</v>
      </c>
      <c r="C128" s="32" t="s">
        <v>409</v>
      </c>
      <c r="D128" s="34" t="s">
        <v>405</v>
      </c>
      <c r="E128" s="32" t="s">
        <v>406</v>
      </c>
      <c r="F128" s="32">
        <v>1</v>
      </c>
      <c r="G128" s="53">
        <v>4.17</v>
      </c>
      <c r="H128" s="32">
        <v>1</v>
      </c>
      <c r="I128" s="53">
        <v>4.17</v>
      </c>
    </row>
    <row r="129" spans="1:14" ht="16">
      <c r="A129" s="64">
        <v>41500</v>
      </c>
      <c r="C129" s="32" t="s">
        <v>410</v>
      </c>
      <c r="D129" s="34" t="s">
        <v>405</v>
      </c>
      <c r="E129" s="32" t="s">
        <v>406</v>
      </c>
      <c r="F129" s="32">
        <v>1</v>
      </c>
      <c r="G129" s="53">
        <v>4.17</v>
      </c>
      <c r="H129" s="32">
        <v>1</v>
      </c>
      <c r="I129" s="53">
        <v>4.17</v>
      </c>
    </row>
    <row r="130" spans="1:14" ht="16">
      <c r="A130" s="64">
        <v>41500</v>
      </c>
      <c r="C130" s="32" t="s">
        <v>411</v>
      </c>
      <c r="D130" s="34" t="s">
        <v>405</v>
      </c>
      <c r="E130" s="32" t="s">
        <v>406</v>
      </c>
      <c r="F130" s="32">
        <v>1</v>
      </c>
      <c r="G130" s="53">
        <v>4.17</v>
      </c>
      <c r="H130" s="32">
        <v>1</v>
      </c>
      <c r="I130" s="53">
        <v>4.17</v>
      </c>
    </row>
    <row r="131" spans="1:14" ht="16">
      <c r="A131" s="64">
        <v>41500</v>
      </c>
      <c r="C131" s="32" t="s">
        <v>565</v>
      </c>
      <c r="D131" s="34" t="s">
        <v>405</v>
      </c>
      <c r="E131" s="32" t="s">
        <v>406</v>
      </c>
      <c r="F131" s="32">
        <v>1</v>
      </c>
      <c r="G131" s="53">
        <v>4.17</v>
      </c>
      <c r="H131" s="32">
        <v>1</v>
      </c>
      <c r="I131" s="53">
        <v>4.17</v>
      </c>
    </row>
    <row r="132" spans="1:14" ht="16">
      <c r="A132" s="64">
        <v>41500</v>
      </c>
      <c r="C132" s="32" t="s">
        <v>566</v>
      </c>
      <c r="D132" s="34" t="s">
        <v>405</v>
      </c>
      <c r="E132" s="32" t="s">
        <v>406</v>
      </c>
      <c r="F132" s="32">
        <v>1</v>
      </c>
      <c r="G132" s="53">
        <v>4.17</v>
      </c>
      <c r="H132" s="32">
        <v>1</v>
      </c>
      <c r="I132" s="53">
        <v>4.17</v>
      </c>
    </row>
    <row r="133" spans="1:14" ht="16">
      <c r="A133" s="64">
        <v>41500</v>
      </c>
      <c r="C133" s="32" t="s">
        <v>567</v>
      </c>
      <c r="D133" s="34" t="s">
        <v>405</v>
      </c>
      <c r="E133" s="32" t="s">
        <v>406</v>
      </c>
      <c r="F133" s="32">
        <v>1</v>
      </c>
      <c r="G133" s="53">
        <v>4.17</v>
      </c>
      <c r="H133" s="32">
        <v>1</v>
      </c>
      <c r="I133" s="53">
        <v>4.17</v>
      </c>
    </row>
    <row r="134" spans="1:14" ht="16">
      <c r="A134" s="64">
        <v>41500</v>
      </c>
      <c r="C134" s="32" t="s">
        <v>568</v>
      </c>
      <c r="D134" s="34" t="s">
        <v>569</v>
      </c>
      <c r="E134" s="32" t="s">
        <v>406</v>
      </c>
      <c r="F134" s="32">
        <v>1</v>
      </c>
      <c r="G134" s="53">
        <v>7.57</v>
      </c>
      <c r="H134" s="32">
        <v>1</v>
      </c>
      <c r="I134" s="53">
        <v>7.57</v>
      </c>
    </row>
    <row r="135" spans="1:14" ht="16">
      <c r="A135" s="64">
        <v>41500</v>
      </c>
      <c r="C135" s="32" t="s">
        <v>570</v>
      </c>
      <c r="D135" s="34" t="s">
        <v>569</v>
      </c>
      <c r="E135" s="32" t="s">
        <v>406</v>
      </c>
      <c r="F135" s="32">
        <v>1</v>
      </c>
      <c r="G135" s="53">
        <v>7.57</v>
      </c>
      <c r="H135" s="32">
        <v>1</v>
      </c>
      <c r="I135" s="53">
        <v>7.57</v>
      </c>
    </row>
    <row r="136" spans="1:14" ht="16">
      <c r="A136" s="64">
        <v>41500</v>
      </c>
      <c r="C136" s="32" t="s">
        <v>571</v>
      </c>
      <c r="D136" s="34" t="s">
        <v>572</v>
      </c>
      <c r="E136" s="32" t="s">
        <v>283</v>
      </c>
      <c r="F136" s="32" t="s">
        <v>573</v>
      </c>
      <c r="G136" s="53">
        <v>156.96</v>
      </c>
      <c r="H136" s="32">
        <v>1</v>
      </c>
      <c r="I136" s="53">
        <v>156.96</v>
      </c>
      <c r="J136" s="52" t="s">
        <v>396</v>
      </c>
      <c r="M136" s="32">
        <v>1</v>
      </c>
      <c r="N136" s="48">
        <v>41512</v>
      </c>
    </row>
    <row r="137" spans="1:14">
      <c r="A137" s="48">
        <v>41512</v>
      </c>
      <c r="C137" s="32">
        <v>71002</v>
      </c>
      <c r="D137" s="34" t="s">
        <v>578</v>
      </c>
      <c r="E137" s="32" t="s">
        <v>581</v>
      </c>
      <c r="F137" s="32">
        <v>1</v>
      </c>
      <c r="G137" s="53">
        <v>62.49</v>
      </c>
      <c r="H137" s="32">
        <v>2</v>
      </c>
      <c r="I137" s="53">
        <v>118.73</v>
      </c>
      <c r="J137" s="52" t="s">
        <v>579</v>
      </c>
      <c r="K137" s="52" t="s">
        <v>580</v>
      </c>
    </row>
    <row r="138" spans="1:14">
      <c r="A138" s="48">
        <v>41512</v>
      </c>
      <c r="C138" s="32" t="s">
        <v>582</v>
      </c>
      <c r="D138" s="128" t="s">
        <v>469</v>
      </c>
      <c r="E138" s="32" t="s">
        <v>161</v>
      </c>
      <c r="F138" s="32" t="s">
        <v>715</v>
      </c>
      <c r="G138" s="60">
        <v>302.39999999999998</v>
      </c>
      <c r="H138" s="32">
        <v>1</v>
      </c>
      <c r="I138" s="53">
        <f>H138*G138</f>
        <v>302.39999999999998</v>
      </c>
      <c r="J138" s="52" t="s">
        <v>475</v>
      </c>
      <c r="M138" s="32">
        <v>1</v>
      </c>
      <c r="N138" s="48">
        <v>41523</v>
      </c>
    </row>
    <row r="139" spans="1:14">
      <c r="A139" s="48">
        <v>41512</v>
      </c>
      <c r="C139" s="32" t="s">
        <v>583</v>
      </c>
      <c r="D139" s="34" t="s">
        <v>584</v>
      </c>
      <c r="E139" s="32" t="s">
        <v>161</v>
      </c>
      <c r="F139" s="32" t="s">
        <v>715</v>
      </c>
      <c r="G139" s="32">
        <v>26.55</v>
      </c>
      <c r="H139" s="32">
        <v>1</v>
      </c>
      <c r="I139" s="53">
        <f t="shared" ref="I139:I145" si="3">H139*G139</f>
        <v>26.55</v>
      </c>
      <c r="J139" s="52" t="s">
        <v>475</v>
      </c>
      <c r="M139" s="32">
        <v>1</v>
      </c>
      <c r="N139" s="48">
        <v>41523</v>
      </c>
    </row>
    <row r="140" spans="1:14">
      <c r="A140" s="48">
        <v>41512</v>
      </c>
      <c r="C140" s="32" t="s">
        <v>716</v>
      </c>
      <c r="D140" s="34" t="s">
        <v>717</v>
      </c>
      <c r="E140" s="32" t="s">
        <v>161</v>
      </c>
      <c r="F140" s="32" t="s">
        <v>715</v>
      </c>
      <c r="G140" s="32">
        <v>30.4</v>
      </c>
      <c r="H140" s="32">
        <v>1</v>
      </c>
      <c r="I140" s="53">
        <f t="shared" si="3"/>
        <v>30.4</v>
      </c>
      <c r="J140" s="52" t="s">
        <v>475</v>
      </c>
      <c r="M140" s="32">
        <v>1</v>
      </c>
      <c r="N140" s="48">
        <v>41523</v>
      </c>
    </row>
    <row r="141" spans="1:14">
      <c r="A141" s="48">
        <v>41512</v>
      </c>
      <c r="C141" s="32" t="s">
        <v>718</v>
      </c>
      <c r="D141" s="34" t="s">
        <v>586</v>
      </c>
      <c r="E141" s="32" t="s">
        <v>161</v>
      </c>
      <c r="F141" s="32" t="s">
        <v>715</v>
      </c>
      <c r="G141" s="32">
        <v>61.25</v>
      </c>
      <c r="H141" s="32">
        <v>1</v>
      </c>
      <c r="I141" s="53">
        <f t="shared" si="3"/>
        <v>61.25</v>
      </c>
      <c r="J141" s="52" t="s">
        <v>475</v>
      </c>
      <c r="M141" s="32">
        <v>1</v>
      </c>
      <c r="N141" s="48">
        <v>41523</v>
      </c>
    </row>
    <row r="142" spans="1:14">
      <c r="A142" s="48">
        <v>41512</v>
      </c>
      <c r="C142" s="32" t="s">
        <v>472</v>
      </c>
      <c r="D142" s="34" t="s">
        <v>471</v>
      </c>
      <c r="E142" s="32" t="s">
        <v>161</v>
      </c>
      <c r="F142" s="32" t="s">
        <v>715</v>
      </c>
      <c r="G142" s="32">
        <v>65.7</v>
      </c>
      <c r="H142" s="32">
        <v>1</v>
      </c>
      <c r="I142" s="53">
        <f t="shared" si="3"/>
        <v>65.7</v>
      </c>
      <c r="J142" s="52" t="s">
        <v>475</v>
      </c>
      <c r="M142" s="32">
        <v>1</v>
      </c>
      <c r="N142" s="48">
        <v>41523</v>
      </c>
    </row>
    <row r="143" spans="1:14">
      <c r="A143" s="48">
        <v>41512</v>
      </c>
      <c r="C143" s="32" t="s">
        <v>458</v>
      </c>
      <c r="D143" s="34" t="s">
        <v>470</v>
      </c>
      <c r="E143" s="32" t="s">
        <v>161</v>
      </c>
      <c r="F143" s="32" t="s">
        <v>715</v>
      </c>
      <c r="G143" s="32">
        <v>94.8</v>
      </c>
      <c r="H143" s="32">
        <v>1</v>
      </c>
      <c r="I143" s="53">
        <f t="shared" si="3"/>
        <v>94.8</v>
      </c>
      <c r="J143" s="52" t="s">
        <v>475</v>
      </c>
      <c r="M143" s="32">
        <v>1</v>
      </c>
      <c r="N143" s="48">
        <v>41523</v>
      </c>
    </row>
    <row r="144" spans="1:14">
      <c r="A144" s="48">
        <v>41512</v>
      </c>
      <c r="C144" s="32" t="s">
        <v>459</v>
      </c>
      <c r="D144" s="34" t="s">
        <v>460</v>
      </c>
      <c r="E144" s="32" t="s">
        <v>161</v>
      </c>
      <c r="F144" s="32" t="s">
        <v>348</v>
      </c>
      <c r="G144" s="32">
        <v>76.23</v>
      </c>
      <c r="H144" s="32">
        <v>1</v>
      </c>
      <c r="I144" s="32">
        <f t="shared" si="3"/>
        <v>76.23</v>
      </c>
      <c r="J144" s="52" t="s">
        <v>475</v>
      </c>
      <c r="M144" s="32">
        <v>1</v>
      </c>
      <c r="N144" s="48">
        <v>41523</v>
      </c>
    </row>
    <row r="145" spans="1:14">
      <c r="A145" s="48">
        <v>41512</v>
      </c>
      <c r="C145" s="32" t="s">
        <v>474</v>
      </c>
      <c r="D145" s="34" t="s">
        <v>473</v>
      </c>
      <c r="E145" s="32" t="s">
        <v>161</v>
      </c>
      <c r="F145" s="32" t="s">
        <v>715</v>
      </c>
      <c r="G145" s="53">
        <v>32.799999999999997</v>
      </c>
      <c r="H145" s="32">
        <v>1</v>
      </c>
      <c r="I145" s="32">
        <f t="shared" si="3"/>
        <v>32.799999999999997</v>
      </c>
      <c r="J145" s="52" t="s">
        <v>475</v>
      </c>
      <c r="M145" s="32">
        <v>1</v>
      </c>
      <c r="N145" s="48">
        <v>41523</v>
      </c>
    </row>
    <row r="146" spans="1:14">
      <c r="A146" s="48">
        <v>41512</v>
      </c>
      <c r="C146" s="32" t="s">
        <v>461</v>
      </c>
      <c r="D146" s="34" t="s">
        <v>462</v>
      </c>
      <c r="E146" s="32" t="s">
        <v>177</v>
      </c>
      <c r="F146" s="32" t="s">
        <v>463</v>
      </c>
      <c r="G146" s="53">
        <v>246.5</v>
      </c>
      <c r="H146" s="32">
        <v>1</v>
      </c>
      <c r="I146" s="32">
        <f>H146*G146</f>
        <v>246.5</v>
      </c>
      <c r="J146" s="52" t="s">
        <v>468</v>
      </c>
      <c r="M146" s="32">
        <v>1</v>
      </c>
      <c r="N146" s="48">
        <v>41523</v>
      </c>
    </row>
    <row r="147" spans="1:14">
      <c r="A147" s="48">
        <v>41512</v>
      </c>
      <c r="C147" s="32" t="s">
        <v>306</v>
      </c>
      <c r="D147" s="34" t="s">
        <v>303</v>
      </c>
      <c r="E147" s="32" t="s">
        <v>304</v>
      </c>
      <c r="F147" s="32" t="s">
        <v>464</v>
      </c>
      <c r="G147" s="53">
        <v>74</v>
      </c>
      <c r="H147" s="32">
        <v>1</v>
      </c>
      <c r="I147" s="32">
        <f>H147*G147</f>
        <v>74</v>
      </c>
      <c r="J147" s="52" t="s">
        <v>305</v>
      </c>
    </row>
    <row r="148" spans="1:14">
      <c r="A148" s="48">
        <v>41512</v>
      </c>
      <c r="C148" s="32" t="s">
        <v>307</v>
      </c>
      <c r="D148" s="34" t="s">
        <v>466</v>
      </c>
      <c r="E148" s="32" t="s">
        <v>283</v>
      </c>
      <c r="F148" s="32">
        <v>1</v>
      </c>
      <c r="G148" s="122">
        <v>1484.11</v>
      </c>
      <c r="H148" s="32">
        <v>1</v>
      </c>
      <c r="I148" s="32">
        <f>H148*G148</f>
        <v>1484.11</v>
      </c>
      <c r="J148" s="52" t="s">
        <v>467</v>
      </c>
      <c r="M148" s="32">
        <v>1</v>
      </c>
      <c r="N148" s="48">
        <v>41539</v>
      </c>
    </row>
    <row r="149" spans="1:14">
      <c r="A149" s="48">
        <v>41512</v>
      </c>
      <c r="C149" s="32" t="s">
        <v>476</v>
      </c>
      <c r="D149" s="34" t="s">
        <v>477</v>
      </c>
      <c r="E149" s="32" t="s">
        <v>161</v>
      </c>
      <c r="F149" s="32">
        <v>1</v>
      </c>
      <c r="G149" s="32">
        <v>24</v>
      </c>
      <c r="H149" s="32">
        <v>5</v>
      </c>
      <c r="I149" s="32">
        <f>H149*G149</f>
        <v>120</v>
      </c>
      <c r="J149" s="52" t="s">
        <v>475</v>
      </c>
    </row>
    <row r="150" spans="1:14">
      <c r="D150" s="34" t="s">
        <v>478</v>
      </c>
    </row>
    <row r="151" spans="1:14">
      <c r="A151" s="48">
        <v>41513</v>
      </c>
      <c r="C151" s="32" t="s">
        <v>481</v>
      </c>
      <c r="D151" s="34" t="s">
        <v>479</v>
      </c>
      <c r="E151" s="32" t="s">
        <v>480</v>
      </c>
      <c r="F151" s="32">
        <v>1</v>
      </c>
      <c r="G151" s="53">
        <v>359.17</v>
      </c>
      <c r="H151" s="32">
        <v>1</v>
      </c>
      <c r="I151" s="53">
        <v>359.17</v>
      </c>
    </row>
    <row r="152" spans="1:14">
      <c r="A152" s="48">
        <v>41513</v>
      </c>
      <c r="C152" s="32" t="s">
        <v>482</v>
      </c>
      <c r="D152" s="66" t="s">
        <v>483</v>
      </c>
      <c r="E152" s="69" t="s">
        <v>339</v>
      </c>
      <c r="F152" s="69">
        <v>1</v>
      </c>
      <c r="G152" s="143">
        <v>138</v>
      </c>
      <c r="H152" s="69">
        <v>1</v>
      </c>
      <c r="I152" s="53">
        <f t="shared" ref="I152:I159" si="4">H152*G152</f>
        <v>138</v>
      </c>
    </row>
    <row r="153" spans="1:14">
      <c r="A153" s="48">
        <v>41513</v>
      </c>
      <c r="C153" s="32" t="s">
        <v>484</v>
      </c>
      <c r="D153" s="34" t="s">
        <v>489</v>
      </c>
      <c r="E153" s="32" t="s">
        <v>283</v>
      </c>
      <c r="F153" s="32">
        <v>1</v>
      </c>
      <c r="G153" s="53">
        <v>47.79</v>
      </c>
      <c r="H153" s="32">
        <v>2</v>
      </c>
      <c r="I153" s="53">
        <f t="shared" si="4"/>
        <v>95.58</v>
      </c>
      <c r="J153" s="52" t="s">
        <v>396</v>
      </c>
    </row>
    <row r="154" spans="1:14">
      <c r="A154" s="48">
        <v>41513</v>
      </c>
      <c r="C154" s="32" t="s">
        <v>485</v>
      </c>
      <c r="D154" s="34" t="s">
        <v>486</v>
      </c>
      <c r="E154" s="32" t="s">
        <v>347</v>
      </c>
      <c r="F154" s="32" t="s">
        <v>487</v>
      </c>
      <c r="G154" s="32">
        <v>28.25</v>
      </c>
      <c r="H154" s="32">
        <v>6</v>
      </c>
      <c r="I154" s="32">
        <f t="shared" si="4"/>
        <v>169.5</v>
      </c>
      <c r="J154" s="52" t="s">
        <v>488</v>
      </c>
    </row>
    <row r="155" spans="1:14">
      <c r="A155" s="48">
        <v>41514</v>
      </c>
      <c r="C155" s="32" t="s">
        <v>617</v>
      </c>
      <c r="D155" s="70" t="s">
        <v>618</v>
      </c>
      <c r="E155" s="69" t="s">
        <v>619</v>
      </c>
      <c r="F155" s="69" t="s">
        <v>359</v>
      </c>
      <c r="G155" s="85">
        <v>16.8</v>
      </c>
      <c r="H155" s="32">
        <v>4</v>
      </c>
      <c r="I155" s="32">
        <f t="shared" si="4"/>
        <v>67.2</v>
      </c>
    </row>
    <row r="156" spans="1:14">
      <c r="A156" s="48">
        <v>41514</v>
      </c>
      <c r="C156" s="32" t="s">
        <v>620</v>
      </c>
      <c r="D156" s="66" t="s">
        <v>621</v>
      </c>
      <c r="E156" s="32" t="s">
        <v>283</v>
      </c>
      <c r="F156" s="32" t="s">
        <v>622</v>
      </c>
      <c r="G156" s="53">
        <v>49.6</v>
      </c>
      <c r="H156" s="32">
        <v>10</v>
      </c>
      <c r="I156" s="32">
        <f t="shared" si="4"/>
        <v>496</v>
      </c>
      <c r="J156" s="52" t="s">
        <v>396</v>
      </c>
      <c r="M156" s="32">
        <v>1</v>
      </c>
      <c r="N156" s="48">
        <v>41542</v>
      </c>
    </row>
    <row r="157" spans="1:14">
      <c r="A157" s="48">
        <v>41514</v>
      </c>
      <c r="C157" s="32" t="s">
        <v>624</v>
      </c>
      <c r="D157" s="34" t="s">
        <v>623</v>
      </c>
      <c r="E157" s="32" t="s">
        <v>347</v>
      </c>
      <c r="F157" s="32" t="s">
        <v>625</v>
      </c>
      <c r="G157" s="32">
        <v>99</v>
      </c>
      <c r="H157" s="32">
        <v>1</v>
      </c>
      <c r="I157" s="32">
        <f t="shared" si="4"/>
        <v>99</v>
      </c>
      <c r="M157" s="32">
        <v>1</v>
      </c>
      <c r="N157" s="48">
        <v>41521</v>
      </c>
    </row>
    <row r="158" spans="1:14">
      <c r="A158" s="48">
        <v>41518</v>
      </c>
      <c r="D158" s="34" t="s">
        <v>630</v>
      </c>
      <c r="E158" s="32" t="s">
        <v>631</v>
      </c>
      <c r="F158" s="32">
        <v>1</v>
      </c>
      <c r="G158" s="32">
        <v>1673</v>
      </c>
      <c r="H158" s="32">
        <v>1</v>
      </c>
      <c r="I158" s="32">
        <f>0.5*G158</f>
        <v>836.5</v>
      </c>
    </row>
    <row r="159" spans="1:14">
      <c r="A159" s="48">
        <v>41531</v>
      </c>
      <c r="C159" s="32" t="s">
        <v>633</v>
      </c>
      <c r="D159" s="34" t="s">
        <v>551</v>
      </c>
      <c r="E159" s="32" t="s">
        <v>634</v>
      </c>
      <c r="F159" s="32">
        <v>1</v>
      </c>
      <c r="G159" s="53">
        <v>45</v>
      </c>
      <c r="H159" s="32">
        <v>4</v>
      </c>
      <c r="I159" s="32">
        <f t="shared" si="4"/>
        <v>180</v>
      </c>
    </row>
    <row r="160" spans="1:14">
      <c r="A160" s="48">
        <v>41531</v>
      </c>
      <c r="C160" s="32" t="s">
        <v>636</v>
      </c>
      <c r="D160" s="34" t="s">
        <v>637</v>
      </c>
      <c r="E160" s="32" t="s">
        <v>635</v>
      </c>
      <c r="F160" s="32">
        <v>1</v>
      </c>
      <c r="G160" s="53">
        <v>96</v>
      </c>
      <c r="H160" s="100">
        <v>2</v>
      </c>
      <c r="I160" s="53">
        <f t="shared" ref="I160:I171" si="5">H160*G160</f>
        <v>192</v>
      </c>
      <c r="M160" s="32">
        <v>2</v>
      </c>
      <c r="N160" s="48">
        <v>41534</v>
      </c>
    </row>
    <row r="161" spans="1:15">
      <c r="A161" s="48">
        <v>41531</v>
      </c>
      <c r="C161" s="32" t="s">
        <v>793</v>
      </c>
      <c r="D161" s="34" t="s">
        <v>792</v>
      </c>
      <c r="E161" s="32" t="s">
        <v>635</v>
      </c>
      <c r="F161" s="32">
        <v>1</v>
      </c>
      <c r="G161" s="53">
        <v>150</v>
      </c>
      <c r="H161" s="32">
        <v>1</v>
      </c>
      <c r="I161" s="32">
        <f t="shared" si="5"/>
        <v>150</v>
      </c>
      <c r="M161" s="32">
        <v>1</v>
      </c>
      <c r="N161" s="48">
        <v>41534</v>
      </c>
    </row>
    <row r="162" spans="1:15">
      <c r="A162" s="48">
        <v>41531</v>
      </c>
      <c r="C162" s="71" t="s">
        <v>794</v>
      </c>
      <c r="D162" s="72" t="s">
        <v>795</v>
      </c>
      <c r="E162" s="32" t="s">
        <v>347</v>
      </c>
      <c r="F162" s="32" t="s">
        <v>538</v>
      </c>
      <c r="G162" s="53">
        <v>42.5</v>
      </c>
      <c r="H162" s="32">
        <v>4</v>
      </c>
      <c r="I162" s="32">
        <f t="shared" si="5"/>
        <v>170</v>
      </c>
      <c r="J162" s="52" t="s">
        <v>542</v>
      </c>
      <c r="M162" s="32">
        <v>4</v>
      </c>
      <c r="N162" s="48">
        <v>41536</v>
      </c>
    </row>
    <row r="163" spans="1:15">
      <c r="A163" s="48">
        <v>41531</v>
      </c>
      <c r="C163" s="71" t="s">
        <v>647</v>
      </c>
      <c r="D163" s="72" t="s">
        <v>530</v>
      </c>
      <c r="E163" s="32" t="s">
        <v>347</v>
      </c>
      <c r="F163" s="32" t="s">
        <v>539</v>
      </c>
      <c r="G163" s="53">
        <v>42.5</v>
      </c>
      <c r="H163" s="32">
        <v>4</v>
      </c>
      <c r="I163" s="32">
        <f t="shared" si="5"/>
        <v>170</v>
      </c>
      <c r="J163" s="52" t="s">
        <v>542</v>
      </c>
      <c r="M163" s="32">
        <v>4</v>
      </c>
      <c r="N163" s="48">
        <v>41536</v>
      </c>
    </row>
    <row r="164" spans="1:15">
      <c r="A164" s="48">
        <v>41531</v>
      </c>
      <c r="C164" s="71" t="s">
        <v>531</v>
      </c>
      <c r="D164" s="72" t="s">
        <v>532</v>
      </c>
      <c r="E164" s="32" t="s">
        <v>347</v>
      </c>
      <c r="F164" s="32" t="s">
        <v>539</v>
      </c>
      <c r="G164" s="53">
        <v>42.5</v>
      </c>
      <c r="H164" s="32">
        <v>4</v>
      </c>
      <c r="I164" s="32">
        <f t="shared" si="5"/>
        <v>170</v>
      </c>
      <c r="J164" s="52" t="s">
        <v>542</v>
      </c>
      <c r="M164" s="32">
        <v>4</v>
      </c>
      <c r="N164" s="48">
        <v>41536</v>
      </c>
    </row>
    <row r="165" spans="1:15">
      <c r="A165" s="48">
        <v>41531</v>
      </c>
      <c r="C165" s="71" t="s">
        <v>533</v>
      </c>
      <c r="D165" s="72" t="s">
        <v>534</v>
      </c>
      <c r="E165" s="32" t="s">
        <v>347</v>
      </c>
      <c r="F165" s="32" t="s">
        <v>540</v>
      </c>
      <c r="G165" s="53">
        <v>9.85</v>
      </c>
      <c r="H165" s="32">
        <v>10</v>
      </c>
      <c r="I165" s="32">
        <f t="shared" si="5"/>
        <v>98.5</v>
      </c>
      <c r="J165" s="52" t="s">
        <v>542</v>
      </c>
    </row>
    <row r="166" spans="1:15">
      <c r="A166" s="48">
        <v>41531</v>
      </c>
      <c r="C166" s="71" t="s">
        <v>385</v>
      </c>
      <c r="D166" s="72" t="s">
        <v>386</v>
      </c>
      <c r="E166" s="32" t="s">
        <v>347</v>
      </c>
      <c r="F166" s="32" t="s">
        <v>541</v>
      </c>
      <c r="G166" s="32">
        <v>7.7</v>
      </c>
      <c r="H166" s="32">
        <v>10</v>
      </c>
      <c r="I166" s="32">
        <f t="shared" si="5"/>
        <v>77</v>
      </c>
      <c r="J166" s="52" t="s">
        <v>542</v>
      </c>
      <c r="M166" s="32">
        <v>10</v>
      </c>
      <c r="N166" s="48">
        <v>41536</v>
      </c>
    </row>
    <row r="167" spans="1:15">
      <c r="A167" s="48">
        <v>41531</v>
      </c>
      <c r="C167" s="71" t="s">
        <v>387</v>
      </c>
      <c r="D167" s="72" t="s">
        <v>535</v>
      </c>
      <c r="E167" s="32" t="s">
        <v>347</v>
      </c>
      <c r="F167" s="32" t="s">
        <v>541</v>
      </c>
      <c r="G167" s="32">
        <v>8.4</v>
      </c>
      <c r="H167" s="32">
        <v>10</v>
      </c>
      <c r="I167" s="32">
        <f t="shared" si="5"/>
        <v>84</v>
      </c>
      <c r="J167" s="52" t="s">
        <v>542</v>
      </c>
      <c r="M167" s="32">
        <v>10</v>
      </c>
      <c r="N167" s="48">
        <v>41536</v>
      </c>
    </row>
    <row r="168" spans="1:15">
      <c r="O168" s="66"/>
    </row>
    <row r="169" spans="1:15" s="66" customFormat="1">
      <c r="A169" s="67">
        <v>41531</v>
      </c>
      <c r="B169" s="68"/>
      <c r="C169" s="32">
        <v>633049</v>
      </c>
      <c r="D169" s="66" t="s">
        <v>543</v>
      </c>
      <c r="E169" s="69" t="s">
        <v>544</v>
      </c>
      <c r="F169" s="69" t="s">
        <v>545</v>
      </c>
      <c r="G169" s="69">
        <v>16.899999999999999</v>
      </c>
      <c r="H169" s="69">
        <v>1</v>
      </c>
      <c r="I169" s="69">
        <f t="shared" si="5"/>
        <v>16.899999999999999</v>
      </c>
      <c r="J169" s="70" t="s">
        <v>546</v>
      </c>
      <c r="K169" s="70"/>
      <c r="L169" s="33"/>
      <c r="M169" s="69"/>
      <c r="N169" s="69"/>
    </row>
    <row r="170" spans="1:15" s="66" customFormat="1">
      <c r="A170" s="67">
        <v>41531</v>
      </c>
      <c r="B170" s="68"/>
      <c r="C170" s="32" t="s">
        <v>548</v>
      </c>
      <c r="D170" s="66" t="s">
        <v>547</v>
      </c>
      <c r="E170" s="69" t="s">
        <v>634</v>
      </c>
      <c r="F170" s="69">
        <v>1</v>
      </c>
      <c r="G170" s="69">
        <v>14.39</v>
      </c>
      <c r="H170" s="69">
        <v>3</v>
      </c>
      <c r="I170" s="69">
        <f t="shared" si="5"/>
        <v>43.17</v>
      </c>
      <c r="J170" s="70"/>
      <c r="K170" s="70"/>
      <c r="L170" s="33"/>
      <c r="M170" s="69"/>
      <c r="N170" s="69"/>
    </row>
    <row r="171" spans="1:15" s="66" customFormat="1">
      <c r="A171" s="67">
        <v>41531</v>
      </c>
      <c r="B171" s="68"/>
      <c r="C171" s="32" t="s">
        <v>549</v>
      </c>
      <c r="D171" s="66" t="s">
        <v>550</v>
      </c>
      <c r="E171" s="69" t="s">
        <v>634</v>
      </c>
      <c r="F171" s="69">
        <v>1</v>
      </c>
      <c r="G171" s="69">
        <v>33.840000000000003</v>
      </c>
      <c r="H171" s="69">
        <v>1</v>
      </c>
      <c r="I171" s="69">
        <f t="shared" si="5"/>
        <v>33.840000000000003</v>
      </c>
      <c r="J171" s="70"/>
      <c r="K171" s="70"/>
      <c r="L171" s="33"/>
      <c r="M171" s="69"/>
      <c r="N171" s="69"/>
    </row>
    <row r="172" spans="1:15" s="66" customFormat="1">
      <c r="A172" s="67">
        <v>41534</v>
      </c>
      <c r="B172" s="68"/>
      <c r="C172" s="32">
        <v>18258012</v>
      </c>
      <c r="D172" s="66" t="s">
        <v>552</v>
      </c>
      <c r="E172" s="69" t="s">
        <v>634</v>
      </c>
      <c r="F172" s="69">
        <v>1</v>
      </c>
      <c r="G172" s="143">
        <v>199.76</v>
      </c>
      <c r="H172" s="69">
        <v>1</v>
      </c>
      <c r="I172" s="143">
        <v>199.76</v>
      </c>
      <c r="J172" s="70"/>
      <c r="K172" s="70"/>
      <c r="L172" s="33"/>
      <c r="M172" s="69"/>
      <c r="N172" s="69"/>
    </row>
    <row r="173" spans="1:15" s="66" customFormat="1">
      <c r="A173" s="67">
        <v>41534</v>
      </c>
      <c r="B173" s="68"/>
      <c r="C173" s="32" t="s">
        <v>553</v>
      </c>
      <c r="D173" s="66" t="s">
        <v>554</v>
      </c>
      <c r="E173" s="69" t="s">
        <v>634</v>
      </c>
      <c r="F173" s="69">
        <v>1</v>
      </c>
      <c r="G173" s="143">
        <v>66.5</v>
      </c>
      <c r="H173" s="69">
        <v>1</v>
      </c>
      <c r="I173" s="143">
        <v>66.5</v>
      </c>
      <c r="J173" s="70"/>
      <c r="K173" s="70"/>
      <c r="L173" s="33"/>
      <c r="M173" s="69"/>
      <c r="N173" s="69"/>
    </row>
    <row r="174" spans="1:15" s="66" customFormat="1">
      <c r="A174" s="67">
        <v>41542</v>
      </c>
      <c r="B174" s="68"/>
      <c r="C174" s="32">
        <v>2201110</v>
      </c>
      <c r="D174" s="66" t="s">
        <v>709</v>
      </c>
      <c r="E174" s="69" t="s">
        <v>706</v>
      </c>
      <c r="F174" s="69" t="s">
        <v>555</v>
      </c>
      <c r="G174" s="69">
        <v>557</v>
      </c>
      <c r="H174" s="69">
        <v>1</v>
      </c>
      <c r="I174" s="69">
        <f t="shared" ref="I174:I181" si="6">G174*H174</f>
        <v>557</v>
      </c>
      <c r="J174" s="70" t="s">
        <v>708</v>
      </c>
      <c r="K174" s="70"/>
      <c r="L174" s="33"/>
      <c r="M174" s="69"/>
      <c r="N174" s="69"/>
    </row>
    <row r="175" spans="1:15" s="66" customFormat="1">
      <c r="A175" s="67">
        <v>41542</v>
      </c>
      <c r="B175" s="68"/>
      <c r="C175" s="32">
        <v>2300000</v>
      </c>
      <c r="D175" s="66" t="s">
        <v>556</v>
      </c>
      <c r="E175" s="69" t="s">
        <v>706</v>
      </c>
      <c r="F175" s="69" t="s">
        <v>707</v>
      </c>
      <c r="G175" s="143">
        <v>117</v>
      </c>
      <c r="H175" s="69">
        <v>1</v>
      </c>
      <c r="I175" s="69">
        <f t="shared" si="6"/>
        <v>117</v>
      </c>
      <c r="J175" s="70" t="s">
        <v>708</v>
      </c>
      <c r="K175" s="70"/>
      <c r="L175" s="33"/>
      <c r="M175" s="69"/>
      <c r="N175" s="69"/>
    </row>
    <row r="176" spans="1:15" s="66" customFormat="1">
      <c r="A176" s="67">
        <v>41542</v>
      </c>
      <c r="B176" s="68"/>
      <c r="C176" s="32">
        <v>74104</v>
      </c>
      <c r="D176" s="66" t="s">
        <v>557</v>
      </c>
      <c r="E176" s="69" t="s">
        <v>628</v>
      </c>
      <c r="F176" s="69" t="s">
        <v>558</v>
      </c>
      <c r="G176" s="69">
        <v>251.16</v>
      </c>
      <c r="H176" s="69">
        <v>2</v>
      </c>
      <c r="I176" s="69">
        <f t="shared" si="6"/>
        <v>502.32</v>
      </c>
      <c r="J176" s="70" t="s">
        <v>561</v>
      </c>
      <c r="K176" s="70"/>
      <c r="L176" s="33"/>
      <c r="M176" s="69"/>
      <c r="N176" s="69"/>
      <c r="O176" s="34"/>
    </row>
    <row r="178" spans="1:19" s="66" customFormat="1">
      <c r="A178" s="48">
        <v>41542</v>
      </c>
      <c r="B178" s="65"/>
      <c r="C178" s="32" t="s">
        <v>769</v>
      </c>
      <c r="D178" s="34" t="s">
        <v>768</v>
      </c>
      <c r="E178" s="32" t="s">
        <v>616</v>
      </c>
      <c r="F178" s="32">
        <v>1</v>
      </c>
      <c r="G178" s="32">
        <v>97.4</v>
      </c>
      <c r="H178" s="32">
        <v>1</v>
      </c>
      <c r="I178" s="32">
        <v>97.4</v>
      </c>
      <c r="J178" s="52"/>
      <c r="K178" s="52"/>
      <c r="L178" s="33"/>
      <c r="M178" s="32"/>
      <c r="N178" s="32"/>
      <c r="P178" s="34"/>
      <c r="Q178" s="34"/>
      <c r="R178" s="34"/>
      <c r="S178" s="34"/>
    </row>
    <row r="179" spans="1:19" s="66" customFormat="1">
      <c r="A179" s="67">
        <v>41542</v>
      </c>
      <c r="B179" s="68"/>
      <c r="C179" s="32" t="s">
        <v>563</v>
      </c>
      <c r="D179" s="66" t="s">
        <v>562</v>
      </c>
      <c r="E179" s="69" t="s">
        <v>161</v>
      </c>
      <c r="F179" s="69" t="s">
        <v>564</v>
      </c>
      <c r="G179" s="69">
        <v>384</v>
      </c>
      <c r="H179" s="69">
        <v>1</v>
      </c>
      <c r="I179" s="69">
        <f t="shared" si="6"/>
        <v>384</v>
      </c>
      <c r="J179" s="70"/>
      <c r="K179" s="70"/>
      <c r="L179" s="33"/>
      <c r="M179" s="69"/>
      <c r="N179" s="69"/>
    </row>
    <row r="180" spans="1:19" s="66" customFormat="1">
      <c r="A180" s="67">
        <v>41542</v>
      </c>
      <c r="B180" s="68"/>
      <c r="C180" s="32" t="s">
        <v>699</v>
      </c>
      <c r="D180" s="66" t="s">
        <v>700</v>
      </c>
      <c r="E180" s="69" t="s">
        <v>619</v>
      </c>
      <c r="F180" s="69" t="s">
        <v>701</v>
      </c>
      <c r="G180" s="69">
        <v>72.900000000000006</v>
      </c>
      <c r="H180" s="69">
        <v>1</v>
      </c>
      <c r="I180" s="69">
        <f t="shared" si="6"/>
        <v>72.900000000000006</v>
      </c>
      <c r="J180" s="70"/>
      <c r="K180" s="70"/>
      <c r="L180" s="33"/>
      <c r="M180" s="69"/>
      <c r="N180" s="69"/>
    </row>
    <row r="181" spans="1:19" s="66" customFormat="1">
      <c r="A181" s="67">
        <v>41542</v>
      </c>
      <c r="B181" s="68"/>
      <c r="C181" s="32" t="s">
        <v>702</v>
      </c>
      <c r="D181" s="66" t="s">
        <v>703</v>
      </c>
      <c r="E181" s="69" t="s">
        <v>619</v>
      </c>
      <c r="F181" s="69" t="s">
        <v>704</v>
      </c>
      <c r="G181" s="69">
        <v>57.2</v>
      </c>
      <c r="H181" s="69">
        <v>1</v>
      </c>
      <c r="I181" s="69">
        <f t="shared" si="6"/>
        <v>57.2</v>
      </c>
      <c r="J181" s="70"/>
      <c r="K181" s="70"/>
      <c r="L181" s="33"/>
      <c r="M181" s="69"/>
      <c r="N181" s="69"/>
      <c r="O181" s="34"/>
    </row>
    <row r="182" spans="1:19">
      <c r="A182" s="67">
        <v>41542</v>
      </c>
      <c r="C182" s="71" t="s">
        <v>710</v>
      </c>
      <c r="D182" s="72" t="s">
        <v>711</v>
      </c>
      <c r="E182" s="32" t="s">
        <v>347</v>
      </c>
      <c r="F182" s="32" t="s">
        <v>861</v>
      </c>
      <c r="G182" s="73">
        <v>96.5</v>
      </c>
      <c r="H182" s="32">
        <v>1</v>
      </c>
      <c r="I182" s="73">
        <v>96.5</v>
      </c>
      <c r="J182" s="74" t="s">
        <v>863</v>
      </c>
    </row>
    <row r="183" spans="1:19">
      <c r="A183" s="67">
        <v>41542</v>
      </c>
      <c r="C183" s="71" t="s">
        <v>712</v>
      </c>
      <c r="D183" s="72" t="s">
        <v>713</v>
      </c>
      <c r="E183" s="32" t="s">
        <v>347</v>
      </c>
      <c r="F183" s="32" t="s">
        <v>861</v>
      </c>
      <c r="G183" s="75">
        <v>95.028500000000008</v>
      </c>
      <c r="H183" s="32">
        <v>1</v>
      </c>
      <c r="I183" s="75">
        <v>95.028500000000008</v>
      </c>
      <c r="J183" s="74" t="s">
        <v>863</v>
      </c>
    </row>
    <row r="184" spans="1:19">
      <c r="A184" s="67">
        <v>41542</v>
      </c>
      <c r="C184" s="71" t="s">
        <v>714</v>
      </c>
      <c r="D184" s="72" t="s">
        <v>860</v>
      </c>
      <c r="E184" s="32" t="s">
        <v>347</v>
      </c>
      <c r="F184" s="32" t="s">
        <v>862</v>
      </c>
      <c r="G184" s="75">
        <v>105.41580000000002</v>
      </c>
      <c r="H184" s="32">
        <v>1</v>
      </c>
      <c r="I184" s="75">
        <v>105.41580000000002</v>
      </c>
      <c r="J184" s="74" t="s">
        <v>863</v>
      </c>
    </row>
    <row r="185" spans="1:19">
      <c r="A185" s="67">
        <v>41542</v>
      </c>
      <c r="C185" s="71" t="s">
        <v>533</v>
      </c>
      <c r="D185" s="72" t="s">
        <v>534</v>
      </c>
      <c r="E185" s="32" t="s">
        <v>347</v>
      </c>
      <c r="F185" s="32" t="s">
        <v>540</v>
      </c>
      <c r="G185" s="53">
        <v>9.85</v>
      </c>
      <c r="H185" s="32">
        <v>20</v>
      </c>
      <c r="I185" s="32">
        <f>H185*G185</f>
        <v>197</v>
      </c>
      <c r="J185" s="32" t="s">
        <v>863</v>
      </c>
    </row>
    <row r="186" spans="1:19">
      <c r="A186" s="67">
        <v>41542</v>
      </c>
      <c r="C186" s="71" t="s">
        <v>385</v>
      </c>
      <c r="D186" s="72" t="s">
        <v>386</v>
      </c>
      <c r="E186" s="32" t="s">
        <v>347</v>
      </c>
      <c r="F186" s="32" t="s">
        <v>541</v>
      </c>
      <c r="G186" s="32">
        <v>7.7</v>
      </c>
      <c r="H186" s="32">
        <v>20</v>
      </c>
      <c r="I186" s="32">
        <f>H186*G186</f>
        <v>154</v>
      </c>
      <c r="J186" s="32" t="s">
        <v>863</v>
      </c>
    </row>
    <row r="187" spans="1:19">
      <c r="A187" s="67">
        <v>41542</v>
      </c>
      <c r="C187" s="71" t="s">
        <v>387</v>
      </c>
      <c r="D187" s="72" t="s">
        <v>535</v>
      </c>
      <c r="E187" s="32" t="s">
        <v>347</v>
      </c>
      <c r="F187" s="32" t="s">
        <v>541</v>
      </c>
      <c r="G187" s="32">
        <v>8.4</v>
      </c>
      <c r="H187" s="32">
        <v>20</v>
      </c>
      <c r="I187" s="32">
        <f>H187*G187</f>
        <v>168</v>
      </c>
      <c r="J187" s="32" t="s">
        <v>863</v>
      </c>
    </row>
    <row r="188" spans="1:19">
      <c r="A188" s="48">
        <v>41543</v>
      </c>
      <c r="C188" s="32" t="s">
        <v>595</v>
      </c>
      <c r="D188" s="76" t="s">
        <v>594</v>
      </c>
      <c r="E188" s="32" t="s">
        <v>241</v>
      </c>
      <c r="F188" s="32" t="s">
        <v>593</v>
      </c>
      <c r="G188" s="32">
        <v>622.25</v>
      </c>
      <c r="H188" s="32">
        <v>1</v>
      </c>
      <c r="I188" s="32">
        <v>622.25</v>
      </c>
      <c r="J188" s="52" t="s">
        <v>234</v>
      </c>
    </row>
    <row r="189" spans="1:19">
      <c r="A189" s="48">
        <v>41549</v>
      </c>
      <c r="C189" s="77" t="s">
        <v>596</v>
      </c>
      <c r="D189" s="78" t="s">
        <v>597</v>
      </c>
      <c r="E189" s="32" t="s">
        <v>599</v>
      </c>
      <c r="F189" s="32" t="s">
        <v>598</v>
      </c>
      <c r="G189" s="32">
        <v>88</v>
      </c>
      <c r="H189" s="32">
        <v>1</v>
      </c>
      <c r="I189" s="32">
        <v>88</v>
      </c>
    </row>
    <row r="190" spans="1:19">
      <c r="A190" s="48">
        <v>41549</v>
      </c>
      <c r="C190" s="77" t="s">
        <v>465</v>
      </c>
      <c r="D190" s="78" t="s">
        <v>600</v>
      </c>
      <c r="E190" s="32" t="s">
        <v>177</v>
      </c>
      <c r="F190" s="32">
        <v>1</v>
      </c>
      <c r="G190" s="53">
        <v>535</v>
      </c>
      <c r="H190" s="32">
        <v>1</v>
      </c>
      <c r="I190" s="53">
        <f t="shared" ref="I190:I196" si="7">H190*G190</f>
        <v>535</v>
      </c>
    </row>
    <row r="191" spans="1:19">
      <c r="A191" s="48">
        <v>41549</v>
      </c>
      <c r="C191" s="32" t="s">
        <v>602</v>
      </c>
      <c r="D191" s="34" t="s">
        <v>601</v>
      </c>
      <c r="E191" s="32" t="s">
        <v>177</v>
      </c>
      <c r="F191" s="32">
        <v>1</v>
      </c>
      <c r="G191" s="53">
        <v>535</v>
      </c>
      <c r="H191" s="32">
        <v>1</v>
      </c>
      <c r="I191" s="53">
        <f t="shared" si="7"/>
        <v>535</v>
      </c>
    </row>
    <row r="192" spans="1:19">
      <c r="A192" s="48">
        <v>41549</v>
      </c>
      <c r="C192" s="32" t="s">
        <v>603</v>
      </c>
      <c r="D192" s="34" t="s">
        <v>604</v>
      </c>
      <c r="E192" s="32" t="s">
        <v>177</v>
      </c>
      <c r="F192" s="32">
        <v>1</v>
      </c>
      <c r="G192" s="53">
        <v>220</v>
      </c>
      <c r="H192" s="32">
        <v>1</v>
      </c>
      <c r="I192" s="53">
        <f t="shared" si="7"/>
        <v>220</v>
      </c>
    </row>
    <row r="193" spans="1:15">
      <c r="A193" s="48">
        <v>41549</v>
      </c>
      <c r="C193" s="32" t="s">
        <v>605</v>
      </c>
      <c r="D193" s="34" t="s">
        <v>606</v>
      </c>
      <c r="E193" s="32" t="s">
        <v>177</v>
      </c>
      <c r="F193" s="32">
        <v>1</v>
      </c>
      <c r="G193" s="53">
        <v>220</v>
      </c>
      <c r="H193" s="32">
        <v>1</v>
      </c>
      <c r="I193" s="53">
        <f t="shared" si="7"/>
        <v>220</v>
      </c>
    </row>
    <row r="194" spans="1:15">
      <c r="A194" s="48">
        <v>41549</v>
      </c>
      <c r="C194" s="32" t="s">
        <v>607</v>
      </c>
      <c r="D194" s="34" t="s">
        <v>608</v>
      </c>
      <c r="E194" s="32" t="s">
        <v>177</v>
      </c>
      <c r="F194" s="32">
        <v>1</v>
      </c>
      <c r="G194" s="53">
        <v>220</v>
      </c>
      <c r="H194" s="32">
        <v>1</v>
      </c>
      <c r="I194" s="53">
        <f t="shared" si="7"/>
        <v>220</v>
      </c>
    </row>
    <row r="195" spans="1:15">
      <c r="A195" s="48">
        <v>41549</v>
      </c>
      <c r="C195" s="32" t="s">
        <v>610</v>
      </c>
      <c r="D195" s="34" t="s">
        <v>609</v>
      </c>
      <c r="E195" s="32" t="s">
        <v>177</v>
      </c>
      <c r="F195" s="32">
        <v>1</v>
      </c>
      <c r="G195" s="53">
        <v>220</v>
      </c>
      <c r="H195" s="32">
        <v>1</v>
      </c>
      <c r="I195" s="53">
        <f t="shared" si="7"/>
        <v>220</v>
      </c>
    </row>
    <row r="196" spans="1:15">
      <c r="A196" s="48">
        <v>41549</v>
      </c>
      <c r="C196" s="32" t="s">
        <v>612</v>
      </c>
      <c r="D196" s="34" t="s">
        <v>611</v>
      </c>
      <c r="E196" s="32" t="s">
        <v>177</v>
      </c>
      <c r="F196" s="32">
        <v>1</v>
      </c>
      <c r="G196" s="53">
        <v>220</v>
      </c>
      <c r="H196" s="32">
        <v>1</v>
      </c>
      <c r="I196" s="53">
        <f t="shared" si="7"/>
        <v>220</v>
      </c>
    </row>
    <row r="197" spans="1:15">
      <c r="A197" s="48">
        <v>41550</v>
      </c>
      <c r="C197" s="32" t="s">
        <v>613</v>
      </c>
      <c r="D197" s="34" t="s">
        <v>614</v>
      </c>
      <c r="E197" s="32" t="s">
        <v>161</v>
      </c>
      <c r="F197" s="32" t="s">
        <v>704</v>
      </c>
      <c r="G197" s="32">
        <v>25.5</v>
      </c>
      <c r="H197" s="32">
        <v>1</v>
      </c>
      <c r="I197" s="53">
        <v>25.5</v>
      </c>
      <c r="J197" s="34"/>
    </row>
    <row r="198" spans="1:15">
      <c r="A198" s="48">
        <v>41557</v>
      </c>
      <c r="C198" s="32">
        <v>900004955</v>
      </c>
      <c r="D198" s="34" t="s">
        <v>615</v>
      </c>
      <c r="E198" s="32" t="s">
        <v>616</v>
      </c>
      <c r="F198" s="32" t="s">
        <v>348</v>
      </c>
      <c r="G198" s="53">
        <v>21.96</v>
      </c>
      <c r="H198" s="32">
        <v>1</v>
      </c>
      <c r="I198" s="53">
        <v>21.96</v>
      </c>
    </row>
    <row r="199" spans="1:15">
      <c r="A199" s="48">
        <v>41557</v>
      </c>
      <c r="C199" s="32">
        <v>400011922</v>
      </c>
      <c r="D199" s="34" t="s">
        <v>767</v>
      </c>
      <c r="E199" s="32" t="s">
        <v>616</v>
      </c>
      <c r="F199" s="32" t="s">
        <v>362</v>
      </c>
      <c r="G199" s="53">
        <v>25.51</v>
      </c>
      <c r="H199" s="32">
        <v>1</v>
      </c>
      <c r="I199" s="53">
        <v>25.51</v>
      </c>
    </row>
    <row r="200" spans="1:15">
      <c r="D200" s="34" t="s">
        <v>770</v>
      </c>
      <c r="E200" s="32" t="s">
        <v>787</v>
      </c>
      <c r="G200" s="32">
        <v>396</v>
      </c>
    </row>
    <row r="201" spans="1:15">
      <c r="A201" s="48">
        <v>41584</v>
      </c>
      <c r="C201" s="32" t="s">
        <v>349</v>
      </c>
      <c r="D201" s="34" t="s">
        <v>350</v>
      </c>
      <c r="E201" s="32" t="s">
        <v>347</v>
      </c>
      <c r="F201" s="32" t="s">
        <v>279</v>
      </c>
      <c r="G201" s="32">
        <v>83</v>
      </c>
      <c r="H201" s="32">
        <v>1</v>
      </c>
      <c r="I201" s="32">
        <v>83</v>
      </c>
    </row>
    <row r="202" spans="1:15">
      <c r="A202" s="48">
        <v>41584</v>
      </c>
      <c r="C202" s="32" t="s">
        <v>788</v>
      </c>
      <c r="D202" s="34" t="s">
        <v>350</v>
      </c>
      <c r="E202" s="32" t="s">
        <v>347</v>
      </c>
      <c r="F202" s="32" t="s">
        <v>279</v>
      </c>
      <c r="G202" s="32">
        <v>83</v>
      </c>
      <c r="H202" s="32">
        <v>1</v>
      </c>
      <c r="I202" s="32">
        <v>83</v>
      </c>
      <c r="O202" s="32"/>
    </row>
    <row r="203" spans="1:15" s="32" customFormat="1">
      <c r="A203" s="48">
        <v>41584</v>
      </c>
      <c r="B203" s="65"/>
      <c r="C203" s="32" t="s">
        <v>947</v>
      </c>
      <c r="D203" s="52" t="s">
        <v>791</v>
      </c>
      <c r="E203" s="32" t="s">
        <v>790</v>
      </c>
      <c r="F203" s="32" t="s">
        <v>789</v>
      </c>
      <c r="G203" s="32">
        <v>139</v>
      </c>
      <c r="H203" s="32">
        <v>1</v>
      </c>
      <c r="I203" s="32">
        <v>139</v>
      </c>
      <c r="L203" s="49"/>
      <c r="O203" s="34"/>
    </row>
    <row r="204" spans="1:15">
      <c r="A204" s="48">
        <v>41584</v>
      </c>
      <c r="C204" s="32" t="s">
        <v>948</v>
      </c>
      <c r="D204" s="34" t="s">
        <v>949</v>
      </c>
      <c r="E204" s="32" t="s">
        <v>950</v>
      </c>
      <c r="F204" s="32" t="s">
        <v>789</v>
      </c>
      <c r="G204" s="32">
        <v>204</v>
      </c>
      <c r="H204" s="32">
        <v>1</v>
      </c>
      <c r="I204" s="32">
        <v>204</v>
      </c>
    </row>
    <row r="205" spans="1:15">
      <c r="A205" s="32" t="s">
        <v>678</v>
      </c>
      <c r="C205" s="32" t="s">
        <v>650</v>
      </c>
      <c r="D205" s="34" t="s">
        <v>677</v>
      </c>
      <c r="E205" s="69" t="s">
        <v>161</v>
      </c>
      <c r="F205" s="69" t="s">
        <v>162</v>
      </c>
      <c r="G205" s="32">
        <v>76.599999999999994</v>
      </c>
      <c r="H205" s="32">
        <v>1</v>
      </c>
      <c r="I205" s="32">
        <v>76.599999999999994</v>
      </c>
    </row>
    <row r="206" spans="1:15">
      <c r="A206" s="48">
        <v>41617</v>
      </c>
      <c r="C206" s="32" t="s">
        <v>268</v>
      </c>
      <c r="D206" s="34" t="s">
        <v>250</v>
      </c>
      <c r="E206" s="32" t="s">
        <v>103</v>
      </c>
      <c r="F206" s="32" t="s">
        <v>648</v>
      </c>
      <c r="H206" s="32" t="s">
        <v>649</v>
      </c>
      <c r="I206" s="32">
        <v>63</v>
      </c>
    </row>
    <row r="207" spans="1:15">
      <c r="A207" s="48">
        <v>41617</v>
      </c>
      <c r="C207" s="32" t="s">
        <v>231</v>
      </c>
      <c r="D207" s="34" t="s">
        <v>104</v>
      </c>
      <c r="E207" s="32" t="s">
        <v>103</v>
      </c>
      <c r="F207" s="32" t="s">
        <v>230</v>
      </c>
      <c r="G207" s="32">
        <v>64</v>
      </c>
      <c r="H207" s="32">
        <v>2</v>
      </c>
      <c r="I207" s="32">
        <f>G207*H207</f>
        <v>128</v>
      </c>
    </row>
    <row r="208" spans="1:15">
      <c r="A208" s="48">
        <v>41617</v>
      </c>
      <c r="C208" s="32">
        <v>19101</v>
      </c>
      <c r="D208" s="34" t="s">
        <v>652</v>
      </c>
      <c r="E208" s="69" t="s">
        <v>628</v>
      </c>
      <c r="F208" s="32" t="s">
        <v>651</v>
      </c>
      <c r="G208" s="53">
        <v>164.26</v>
      </c>
      <c r="H208" s="32">
        <v>1</v>
      </c>
      <c r="I208" s="53">
        <v>164.26</v>
      </c>
      <c r="J208" s="52" t="s">
        <v>680</v>
      </c>
      <c r="O208" s="66"/>
    </row>
    <row r="209" spans="1:15" s="66" customFormat="1">
      <c r="A209" s="48">
        <v>41617</v>
      </c>
      <c r="B209" s="68"/>
      <c r="C209" s="32">
        <v>12165</v>
      </c>
      <c r="D209" s="66" t="s">
        <v>559</v>
      </c>
      <c r="E209" s="69" t="s">
        <v>628</v>
      </c>
      <c r="F209" s="69" t="s">
        <v>560</v>
      </c>
      <c r="G209" s="79">
        <v>1687.32</v>
      </c>
      <c r="H209" s="69">
        <v>1</v>
      </c>
      <c r="I209" s="79">
        <v>1687.32</v>
      </c>
      <c r="J209" s="70" t="s">
        <v>680</v>
      </c>
      <c r="K209" s="70"/>
      <c r="L209" s="33"/>
      <c r="M209" s="69"/>
      <c r="N209" s="69"/>
      <c r="O209" s="34"/>
    </row>
    <row r="210" spans="1:15">
      <c r="A210" s="48">
        <v>41617</v>
      </c>
      <c r="C210" s="32">
        <v>19015</v>
      </c>
      <c r="D210" s="34" t="s">
        <v>627</v>
      </c>
      <c r="E210" s="69" t="s">
        <v>628</v>
      </c>
      <c r="F210" s="32">
        <v>1</v>
      </c>
      <c r="G210" s="32" t="s">
        <v>679</v>
      </c>
      <c r="H210" s="32">
        <v>1</v>
      </c>
      <c r="I210" s="32" t="s">
        <v>679</v>
      </c>
      <c r="J210" s="52" t="s">
        <v>680</v>
      </c>
    </row>
    <row r="211" spans="1:15">
      <c r="A211" s="48">
        <v>41617</v>
      </c>
      <c r="C211" s="32">
        <v>356013</v>
      </c>
      <c r="D211" s="34" t="s">
        <v>673</v>
      </c>
      <c r="E211" s="32" t="s">
        <v>674</v>
      </c>
      <c r="F211" s="32" t="s">
        <v>675</v>
      </c>
      <c r="G211" s="32">
        <v>121.55</v>
      </c>
      <c r="H211" s="32">
        <v>2</v>
      </c>
      <c r="I211" s="32">
        <f t="shared" ref="I211:I216" si="8">H211*G211</f>
        <v>243.1</v>
      </c>
      <c r="J211" s="52" t="s">
        <v>676</v>
      </c>
    </row>
    <row r="212" spans="1:15">
      <c r="A212" s="48">
        <v>41626</v>
      </c>
      <c r="C212" s="32" t="s">
        <v>681</v>
      </c>
      <c r="D212" s="34" t="s">
        <v>847</v>
      </c>
      <c r="E212" s="32" t="s">
        <v>682</v>
      </c>
      <c r="F212" s="32">
        <v>1</v>
      </c>
      <c r="G212" s="32">
        <v>35.5</v>
      </c>
      <c r="H212" s="32">
        <v>2</v>
      </c>
      <c r="I212" s="32">
        <f t="shared" si="8"/>
        <v>71</v>
      </c>
    </row>
    <row r="213" spans="1:15" ht="16">
      <c r="A213" s="48">
        <v>41626</v>
      </c>
      <c r="C213" s="51" t="s">
        <v>690</v>
      </c>
      <c r="D213" s="72" t="s">
        <v>691</v>
      </c>
      <c r="E213" s="32" t="s">
        <v>347</v>
      </c>
      <c r="F213" s="32" t="s">
        <v>692</v>
      </c>
      <c r="G213" s="80">
        <v>65.989999999999995</v>
      </c>
      <c r="H213" s="32">
        <v>1</v>
      </c>
      <c r="I213" s="81">
        <f t="shared" si="8"/>
        <v>65.989999999999995</v>
      </c>
    </row>
    <row r="214" spans="1:15" ht="16">
      <c r="A214" s="48">
        <v>41626</v>
      </c>
      <c r="C214" s="51" t="s">
        <v>687</v>
      </c>
      <c r="D214" s="82" t="s">
        <v>688</v>
      </c>
      <c r="E214" s="32" t="s">
        <v>347</v>
      </c>
      <c r="F214" s="32" t="s">
        <v>689</v>
      </c>
      <c r="G214" s="75">
        <v>65.989999999999995</v>
      </c>
      <c r="H214" s="32">
        <v>4</v>
      </c>
      <c r="I214" s="81">
        <f t="shared" si="8"/>
        <v>263.95999999999998</v>
      </c>
    </row>
    <row r="215" spans="1:15">
      <c r="A215" s="48">
        <v>41626</v>
      </c>
      <c r="C215" s="32" t="s">
        <v>683</v>
      </c>
      <c r="D215" s="66" t="s">
        <v>684</v>
      </c>
      <c r="E215" s="69" t="s">
        <v>161</v>
      </c>
      <c r="F215" s="69" t="s">
        <v>158</v>
      </c>
      <c r="G215" s="83">
        <v>106.5</v>
      </c>
      <c r="H215" s="32">
        <v>1</v>
      </c>
      <c r="I215" s="32">
        <f t="shared" si="8"/>
        <v>106.5</v>
      </c>
    </row>
    <row r="216" spans="1:15">
      <c r="A216" s="48">
        <v>41626</v>
      </c>
      <c r="C216" s="32" t="s">
        <v>685</v>
      </c>
      <c r="D216" s="34" t="s">
        <v>686</v>
      </c>
      <c r="E216" s="32" t="s">
        <v>283</v>
      </c>
      <c r="F216" s="32" t="s">
        <v>12</v>
      </c>
      <c r="G216" s="32">
        <v>25.34</v>
      </c>
      <c r="H216" s="32">
        <v>10</v>
      </c>
      <c r="I216" s="32">
        <f t="shared" si="8"/>
        <v>253.4</v>
      </c>
      <c r="J216" s="52" t="s">
        <v>843</v>
      </c>
    </row>
    <row r="217" spans="1:15">
      <c r="A217" s="48">
        <v>41626</v>
      </c>
      <c r="C217" s="32" t="s">
        <v>844</v>
      </c>
      <c r="D217" s="34" t="s">
        <v>845</v>
      </c>
      <c r="E217" s="32" t="s">
        <v>695</v>
      </c>
      <c r="F217" s="32" t="s">
        <v>846</v>
      </c>
      <c r="G217" s="32">
        <v>144</v>
      </c>
      <c r="H217" s="32">
        <v>1</v>
      </c>
      <c r="I217" s="32">
        <v>144</v>
      </c>
      <c r="J217" s="52" t="s">
        <v>738</v>
      </c>
    </row>
    <row r="218" spans="1:15">
      <c r="A218" s="48">
        <v>41626</v>
      </c>
      <c r="C218" s="32" t="s">
        <v>693</v>
      </c>
      <c r="D218" s="34" t="s">
        <v>694</v>
      </c>
      <c r="E218" s="32" t="s">
        <v>695</v>
      </c>
      <c r="F218" s="32" t="s">
        <v>696</v>
      </c>
      <c r="G218" s="32">
        <v>238.2</v>
      </c>
      <c r="H218" s="32">
        <v>1</v>
      </c>
      <c r="I218" s="32">
        <v>238.2</v>
      </c>
      <c r="J218" s="52" t="s">
        <v>738</v>
      </c>
    </row>
    <row r="219" spans="1:15">
      <c r="A219" s="48">
        <v>41626</v>
      </c>
      <c r="C219" s="32" t="s">
        <v>697</v>
      </c>
      <c r="D219" s="34" t="s">
        <v>698</v>
      </c>
      <c r="E219" s="32" t="s">
        <v>161</v>
      </c>
      <c r="F219" s="32" t="s">
        <v>842</v>
      </c>
      <c r="G219" s="32">
        <v>140</v>
      </c>
      <c r="H219" s="32">
        <v>1</v>
      </c>
      <c r="I219" s="32">
        <v>140</v>
      </c>
    </row>
    <row r="220" spans="1:15">
      <c r="A220" s="48">
        <v>41626</v>
      </c>
      <c r="C220" s="32" t="s">
        <v>848</v>
      </c>
      <c r="D220" s="34" t="s">
        <v>849</v>
      </c>
      <c r="E220" s="32" t="s">
        <v>161</v>
      </c>
      <c r="F220" s="32" t="s">
        <v>850</v>
      </c>
      <c r="G220" s="32">
        <v>140</v>
      </c>
      <c r="H220" s="32">
        <v>1</v>
      </c>
      <c r="I220" s="32">
        <v>140</v>
      </c>
    </row>
    <row r="221" spans="1:15">
      <c r="A221" s="48">
        <v>41648</v>
      </c>
      <c r="C221" s="32" t="s">
        <v>728</v>
      </c>
      <c r="D221" s="34" t="s">
        <v>729</v>
      </c>
      <c r="E221" s="32" t="s">
        <v>634</v>
      </c>
      <c r="F221" s="32">
        <v>1</v>
      </c>
      <c r="G221" s="53">
        <v>46.92</v>
      </c>
      <c r="H221" s="32">
        <v>6</v>
      </c>
      <c r="I221" s="32">
        <v>281.52</v>
      </c>
      <c r="J221" s="52" t="s">
        <v>730</v>
      </c>
    </row>
    <row r="222" spans="1:15">
      <c r="A222" s="48">
        <v>41644</v>
      </c>
      <c r="C222" s="32" t="s">
        <v>855</v>
      </c>
      <c r="D222" s="66" t="s">
        <v>856</v>
      </c>
      <c r="E222" s="32" t="s">
        <v>853</v>
      </c>
      <c r="F222" s="32" t="s">
        <v>854</v>
      </c>
      <c r="G222" s="32">
        <v>359</v>
      </c>
      <c r="H222" s="32">
        <v>1</v>
      </c>
      <c r="I222" s="32">
        <v>359</v>
      </c>
    </row>
    <row r="223" spans="1:15" ht="16">
      <c r="A223" s="48">
        <v>41644</v>
      </c>
      <c r="C223" s="32">
        <v>51225</v>
      </c>
      <c r="D223" s="84" t="s">
        <v>857</v>
      </c>
      <c r="E223" s="32" t="s">
        <v>339</v>
      </c>
      <c r="F223" s="32" t="s">
        <v>273</v>
      </c>
      <c r="G223" s="53">
        <v>32</v>
      </c>
      <c r="H223" s="32">
        <v>2</v>
      </c>
      <c r="I223" s="53">
        <f>H223*G223</f>
        <v>64</v>
      </c>
    </row>
    <row r="224" spans="1:15">
      <c r="A224" s="48">
        <v>41644</v>
      </c>
      <c r="C224" s="32">
        <v>4693159001</v>
      </c>
      <c r="D224" s="52" t="s">
        <v>858</v>
      </c>
      <c r="E224" s="32" t="s">
        <v>859</v>
      </c>
      <c r="F224" s="32" t="s">
        <v>908</v>
      </c>
      <c r="G224" s="32">
        <v>180</v>
      </c>
      <c r="H224" s="32">
        <v>1</v>
      </c>
      <c r="I224" s="32">
        <v>180</v>
      </c>
    </row>
    <row r="225" spans="1:15">
      <c r="A225" s="48">
        <v>41647</v>
      </c>
      <c r="C225" s="32">
        <v>13778075</v>
      </c>
      <c r="D225" s="52" t="s">
        <v>867</v>
      </c>
      <c r="E225" s="32" t="s">
        <v>171</v>
      </c>
      <c r="F225" s="32" t="s">
        <v>868</v>
      </c>
      <c r="G225" s="32">
        <v>236</v>
      </c>
      <c r="H225" s="32">
        <v>1</v>
      </c>
      <c r="I225" s="32">
        <v>236</v>
      </c>
      <c r="J225" s="52" t="s">
        <v>851</v>
      </c>
    </row>
    <row r="226" spans="1:15">
      <c r="A226" s="48">
        <v>41647</v>
      </c>
      <c r="C226" s="32" t="s">
        <v>909</v>
      </c>
      <c r="D226" s="66" t="s">
        <v>910</v>
      </c>
      <c r="E226" s="69" t="s">
        <v>171</v>
      </c>
      <c r="F226" s="69" t="s">
        <v>911</v>
      </c>
      <c r="G226" s="69">
        <v>74.98</v>
      </c>
      <c r="H226" s="69">
        <v>2</v>
      </c>
      <c r="I226" s="32">
        <v>74.98</v>
      </c>
      <c r="J226" s="52" t="s">
        <v>851</v>
      </c>
    </row>
    <row r="227" spans="1:15">
      <c r="A227" s="48">
        <v>41647</v>
      </c>
      <c r="C227" s="77" t="s">
        <v>723</v>
      </c>
      <c r="D227" s="34" t="s">
        <v>869</v>
      </c>
      <c r="E227" s="32" t="s">
        <v>912</v>
      </c>
      <c r="F227" s="32" t="s">
        <v>724</v>
      </c>
      <c r="G227" s="32">
        <v>49.5</v>
      </c>
      <c r="H227" s="32">
        <v>1</v>
      </c>
      <c r="I227" s="32">
        <v>49.5</v>
      </c>
      <c r="J227" s="52" t="s">
        <v>725</v>
      </c>
    </row>
    <row r="228" spans="1:15">
      <c r="A228" s="48">
        <v>41647</v>
      </c>
      <c r="C228" s="32">
        <v>616201</v>
      </c>
      <c r="D228" s="34" t="s">
        <v>97</v>
      </c>
      <c r="E228" s="32" t="s">
        <v>7</v>
      </c>
      <c r="F228" s="32" t="s">
        <v>280</v>
      </c>
      <c r="G228" s="32">
        <v>62.45</v>
      </c>
      <c r="H228" s="32">
        <v>5</v>
      </c>
      <c r="I228" s="32">
        <f>H228*G228</f>
        <v>312.25</v>
      </c>
      <c r="J228" s="52" t="s">
        <v>726</v>
      </c>
      <c r="M228" s="34"/>
      <c r="N228" s="34"/>
    </row>
    <row r="229" spans="1:15">
      <c r="A229" s="48">
        <v>41647</v>
      </c>
      <c r="C229" s="32">
        <v>188271</v>
      </c>
      <c r="D229" s="34" t="s">
        <v>278</v>
      </c>
      <c r="E229" s="32" t="s">
        <v>7</v>
      </c>
      <c r="F229" s="32" t="s">
        <v>279</v>
      </c>
      <c r="G229" s="32">
        <v>118.17</v>
      </c>
      <c r="H229" s="32">
        <v>5</v>
      </c>
      <c r="I229" s="32">
        <f>H229*G229</f>
        <v>590.85</v>
      </c>
      <c r="J229" s="52" t="s">
        <v>726</v>
      </c>
      <c r="M229" s="34"/>
      <c r="N229" s="34"/>
    </row>
    <row r="230" spans="1:15">
      <c r="A230" s="48">
        <v>41647</v>
      </c>
      <c r="C230" s="32" t="s">
        <v>722</v>
      </c>
      <c r="D230" s="34" t="s">
        <v>721</v>
      </c>
      <c r="E230" s="32" t="s">
        <v>283</v>
      </c>
      <c r="F230" s="32">
        <v>72</v>
      </c>
      <c r="G230" s="32">
        <v>20.99</v>
      </c>
      <c r="H230" s="32">
        <v>10</v>
      </c>
      <c r="I230" s="32">
        <f>H230*G230</f>
        <v>209.89999999999998</v>
      </c>
      <c r="J230" s="52" t="s">
        <v>396</v>
      </c>
    </row>
    <row r="231" spans="1:15">
      <c r="A231" s="48">
        <v>41653</v>
      </c>
      <c r="C231" s="32" t="s">
        <v>536</v>
      </c>
      <c r="D231" s="66" t="s">
        <v>537</v>
      </c>
      <c r="E231" s="69" t="s">
        <v>177</v>
      </c>
      <c r="F231" s="69" t="s">
        <v>340</v>
      </c>
      <c r="G231" s="85">
        <v>88.32</v>
      </c>
      <c r="H231" s="32">
        <v>2</v>
      </c>
      <c r="I231" s="32">
        <f>H231*G231</f>
        <v>176.64</v>
      </c>
      <c r="J231" s="52" t="s">
        <v>705</v>
      </c>
    </row>
    <row r="232" spans="1:15">
      <c r="A232" s="48">
        <v>41653</v>
      </c>
      <c r="C232" s="32" t="s">
        <v>731</v>
      </c>
      <c r="D232" s="34" t="s">
        <v>733</v>
      </c>
      <c r="E232" s="32" t="s">
        <v>695</v>
      </c>
      <c r="F232" s="32" t="s">
        <v>732</v>
      </c>
      <c r="G232" s="32">
        <v>152.4</v>
      </c>
      <c r="H232" s="32">
        <v>1</v>
      </c>
      <c r="I232" s="32">
        <v>152.4</v>
      </c>
      <c r="J232" s="52" t="s">
        <v>738</v>
      </c>
    </row>
    <row r="233" spans="1:15">
      <c r="A233" s="48">
        <v>41653</v>
      </c>
      <c r="C233" s="32" t="s">
        <v>734</v>
      </c>
      <c r="D233" s="66" t="s">
        <v>737</v>
      </c>
      <c r="E233" s="69" t="s">
        <v>171</v>
      </c>
      <c r="F233" s="69" t="s">
        <v>463</v>
      </c>
      <c r="G233" s="85">
        <v>148</v>
      </c>
      <c r="H233" s="69">
        <v>1</v>
      </c>
      <c r="I233" s="85">
        <v>148</v>
      </c>
      <c r="J233" s="52" t="s">
        <v>738</v>
      </c>
    </row>
    <row r="234" spans="1:15">
      <c r="A234" s="48">
        <v>41660</v>
      </c>
      <c r="C234" s="32" t="s">
        <v>632</v>
      </c>
      <c r="D234" s="34" t="s">
        <v>740</v>
      </c>
      <c r="E234" s="32" t="s">
        <v>283</v>
      </c>
      <c r="F234" s="32" t="s">
        <v>741</v>
      </c>
      <c r="G234" s="53">
        <v>168.93</v>
      </c>
      <c r="H234" s="32">
        <v>4</v>
      </c>
      <c r="I234" s="32">
        <f>H234*G234</f>
        <v>675.72</v>
      </c>
      <c r="J234" s="52" t="s">
        <v>747</v>
      </c>
      <c r="O234" s="61"/>
    </row>
    <row r="235" spans="1:15" s="61" customFormat="1" ht="16">
      <c r="A235" s="48">
        <v>41660</v>
      </c>
      <c r="B235" s="65"/>
      <c r="C235" s="86" t="s">
        <v>743</v>
      </c>
      <c r="D235" s="87" t="s">
        <v>997</v>
      </c>
      <c r="E235" s="86" t="s">
        <v>744</v>
      </c>
      <c r="F235" s="86" t="s">
        <v>745</v>
      </c>
      <c r="G235" s="86">
        <v>330</v>
      </c>
      <c r="H235" s="86">
        <v>1</v>
      </c>
      <c r="I235" s="86">
        <v>330</v>
      </c>
      <c r="J235" s="88"/>
      <c r="K235" s="88"/>
      <c r="L235" s="33"/>
      <c r="M235" s="86"/>
      <c r="N235" s="86"/>
      <c r="O235" s="34"/>
    </row>
    <row r="236" spans="1:15">
      <c r="A236" s="48">
        <v>41660</v>
      </c>
      <c r="C236" s="32">
        <v>11708013</v>
      </c>
      <c r="D236" s="34" t="s">
        <v>367</v>
      </c>
      <c r="E236" s="32" t="s">
        <v>238</v>
      </c>
      <c r="F236" s="32" t="s">
        <v>368</v>
      </c>
      <c r="G236" s="53">
        <v>131</v>
      </c>
      <c r="H236" s="32">
        <v>2</v>
      </c>
      <c r="I236" s="53">
        <f>H236*G236</f>
        <v>262</v>
      </c>
      <c r="J236" s="52" t="s">
        <v>746</v>
      </c>
      <c r="K236" s="52" t="s">
        <v>98</v>
      </c>
      <c r="N236" s="48"/>
    </row>
    <row r="237" spans="1:15">
      <c r="A237" s="48">
        <v>41660</v>
      </c>
      <c r="C237" s="32">
        <v>10777019</v>
      </c>
      <c r="D237" s="34" t="s">
        <v>365</v>
      </c>
      <c r="E237" s="32" t="s">
        <v>238</v>
      </c>
      <c r="F237" s="32" t="s">
        <v>366</v>
      </c>
      <c r="G237" s="32">
        <v>93.6</v>
      </c>
      <c r="H237" s="32">
        <v>2</v>
      </c>
      <c r="I237" s="32">
        <f>H237*G237</f>
        <v>187.2</v>
      </c>
      <c r="J237" s="52" t="s">
        <v>746</v>
      </c>
      <c r="K237" s="52" t="s">
        <v>98</v>
      </c>
    </row>
    <row r="238" spans="1:15">
      <c r="A238" s="48">
        <v>41660</v>
      </c>
      <c r="C238" s="32" t="s">
        <v>235</v>
      </c>
      <c r="D238" s="34" t="s">
        <v>237</v>
      </c>
      <c r="E238" s="32" t="s">
        <v>238</v>
      </c>
      <c r="F238" s="32" t="s">
        <v>236</v>
      </c>
      <c r="G238" s="32">
        <v>136.19999999999999</v>
      </c>
      <c r="H238" s="32">
        <v>2</v>
      </c>
      <c r="I238" s="32">
        <f>H238*G238</f>
        <v>272.39999999999998</v>
      </c>
      <c r="J238" s="52" t="s">
        <v>746</v>
      </c>
      <c r="K238" s="52" t="s">
        <v>98</v>
      </c>
    </row>
    <row r="239" spans="1:15">
      <c r="C239" s="32" t="s">
        <v>749</v>
      </c>
      <c r="D239" s="34" t="s">
        <v>751</v>
      </c>
      <c r="E239" s="32" t="s">
        <v>283</v>
      </c>
      <c r="F239" s="32" t="s">
        <v>750</v>
      </c>
      <c r="G239" s="53">
        <v>56.63</v>
      </c>
      <c r="H239" s="32">
        <v>2</v>
      </c>
      <c r="I239" s="53">
        <v>56.63</v>
      </c>
      <c r="J239" s="52" t="s">
        <v>752</v>
      </c>
    </row>
    <row r="240" spans="1:15">
      <c r="A240" s="48">
        <v>41668</v>
      </c>
      <c r="D240" s="34" t="s">
        <v>761</v>
      </c>
      <c r="F240" s="32">
        <v>250</v>
      </c>
      <c r="G240" s="53">
        <v>110</v>
      </c>
      <c r="H240" s="32">
        <v>1</v>
      </c>
      <c r="I240" s="53">
        <v>110</v>
      </c>
    </row>
    <row r="241" spans="1:16">
      <c r="A241" s="48">
        <v>41668</v>
      </c>
      <c r="D241" s="34" t="s">
        <v>762</v>
      </c>
      <c r="F241" s="32">
        <v>250</v>
      </c>
      <c r="G241" s="53">
        <v>80</v>
      </c>
      <c r="H241" s="32">
        <v>1</v>
      </c>
      <c r="I241" s="53">
        <v>80</v>
      </c>
    </row>
    <row r="242" spans="1:16">
      <c r="A242" s="48">
        <v>41684</v>
      </c>
      <c r="C242" s="32" t="s">
        <v>924</v>
      </c>
      <c r="D242" s="34" t="s">
        <v>925</v>
      </c>
      <c r="E242" s="32" t="s">
        <v>912</v>
      </c>
      <c r="F242" s="32" t="s">
        <v>926</v>
      </c>
      <c r="G242" s="53">
        <v>80</v>
      </c>
      <c r="H242" s="32">
        <v>1</v>
      </c>
      <c r="I242" s="53">
        <v>80</v>
      </c>
    </row>
    <row r="243" spans="1:16">
      <c r="A243" s="48">
        <v>41684</v>
      </c>
      <c r="C243" s="32" t="s">
        <v>753</v>
      </c>
      <c r="D243" s="34" t="s">
        <v>754</v>
      </c>
      <c r="E243" s="32" t="s">
        <v>238</v>
      </c>
      <c r="F243" s="32" t="s">
        <v>927</v>
      </c>
      <c r="G243" s="32">
        <v>232.8</v>
      </c>
      <c r="H243" s="32">
        <v>1</v>
      </c>
      <c r="I243" s="32">
        <f>H243*G243</f>
        <v>232.8</v>
      </c>
      <c r="J243" s="52" t="s">
        <v>746</v>
      </c>
      <c r="K243" s="52" t="s">
        <v>98</v>
      </c>
    </row>
    <row r="244" spans="1:16">
      <c r="A244" s="48">
        <v>41684</v>
      </c>
      <c r="C244" s="32" t="s">
        <v>497</v>
      </c>
      <c r="D244" s="34" t="s">
        <v>495</v>
      </c>
      <c r="E244" s="32" t="s">
        <v>347</v>
      </c>
      <c r="F244" s="32" t="s">
        <v>496</v>
      </c>
      <c r="G244" s="32">
        <v>53.82</v>
      </c>
      <c r="H244" s="32">
        <v>2</v>
      </c>
      <c r="I244" s="53">
        <f>H244*G244</f>
        <v>107.64</v>
      </c>
      <c r="O244" s="66"/>
    </row>
    <row r="245" spans="1:16" s="66" customFormat="1">
      <c r="A245" s="67">
        <v>41688</v>
      </c>
      <c r="B245" s="68"/>
      <c r="C245" s="32" t="s">
        <v>699</v>
      </c>
      <c r="D245" s="66" t="s">
        <v>700</v>
      </c>
      <c r="E245" s="69" t="s">
        <v>619</v>
      </c>
      <c r="F245" s="69" t="s">
        <v>701</v>
      </c>
      <c r="G245" s="69">
        <v>72.900000000000006</v>
      </c>
      <c r="H245" s="69">
        <v>1</v>
      </c>
      <c r="I245" s="69">
        <f>G245*H245</f>
        <v>72.900000000000006</v>
      </c>
      <c r="J245" s="70"/>
      <c r="K245" s="70"/>
      <c r="L245" s="33"/>
      <c r="M245" s="69"/>
      <c r="N245" s="69"/>
      <c r="O245" s="34"/>
    </row>
    <row r="246" spans="1:16">
      <c r="A246" s="48">
        <v>41688</v>
      </c>
      <c r="C246" s="32">
        <v>34028</v>
      </c>
      <c r="D246" s="34" t="s">
        <v>766</v>
      </c>
      <c r="E246" s="32" t="s">
        <v>928</v>
      </c>
      <c r="F246" s="32" t="s">
        <v>929</v>
      </c>
      <c r="G246" s="60">
        <v>136</v>
      </c>
      <c r="H246" s="32">
        <v>1</v>
      </c>
      <c r="I246" s="69">
        <f>G246*H246</f>
        <v>136</v>
      </c>
      <c r="J246" s="34"/>
      <c r="K246" s="34"/>
      <c r="L246" s="50"/>
      <c r="M246" s="34"/>
      <c r="N246" s="34"/>
    </row>
    <row r="247" spans="1:16">
      <c r="A247" s="48">
        <v>41688</v>
      </c>
      <c r="C247" s="32" t="s">
        <v>930</v>
      </c>
      <c r="D247" s="55" t="s">
        <v>931</v>
      </c>
      <c r="E247" s="32" t="s">
        <v>161</v>
      </c>
      <c r="F247" s="32" t="s">
        <v>932</v>
      </c>
      <c r="G247" s="60">
        <v>75</v>
      </c>
      <c r="H247" s="32">
        <v>1</v>
      </c>
      <c r="I247" s="69">
        <f>G247*H247</f>
        <v>75</v>
      </c>
      <c r="J247" s="34"/>
      <c r="K247" s="34"/>
      <c r="L247" s="50"/>
      <c r="M247" s="34"/>
      <c r="N247" s="34"/>
      <c r="P247" s="34" t="s">
        <v>933</v>
      </c>
    </row>
    <row r="248" spans="1:16">
      <c r="A248" s="48">
        <v>41688</v>
      </c>
      <c r="C248" s="32" t="s">
        <v>934</v>
      </c>
      <c r="D248" s="55" t="s">
        <v>935</v>
      </c>
      <c r="E248" s="32" t="s">
        <v>161</v>
      </c>
      <c r="F248" s="32" t="s">
        <v>789</v>
      </c>
      <c r="G248" s="53">
        <v>63.6</v>
      </c>
      <c r="H248" s="32">
        <v>1</v>
      </c>
      <c r="I248" s="69">
        <f>G248*H248</f>
        <v>63.6</v>
      </c>
      <c r="J248" s="34"/>
      <c r="K248" s="34"/>
      <c r="L248" s="50"/>
      <c r="M248" s="34"/>
      <c r="N248" s="34"/>
    </row>
    <row r="249" spans="1:16">
      <c r="A249" s="48">
        <v>41688</v>
      </c>
      <c r="C249" s="32" t="s">
        <v>285</v>
      </c>
      <c r="D249" s="34" t="s">
        <v>286</v>
      </c>
      <c r="E249" s="32" t="s">
        <v>283</v>
      </c>
      <c r="F249" s="32" t="s">
        <v>284</v>
      </c>
      <c r="G249" s="32">
        <v>55.48</v>
      </c>
      <c r="H249" s="32">
        <v>2</v>
      </c>
      <c r="I249" s="32">
        <f>H249*G249</f>
        <v>110.96</v>
      </c>
      <c r="J249" s="52" t="s">
        <v>739</v>
      </c>
      <c r="N249" s="48"/>
    </row>
    <row r="250" spans="1:16">
      <c r="A250" s="48">
        <v>41688</v>
      </c>
      <c r="C250" s="32" t="s">
        <v>287</v>
      </c>
      <c r="D250" s="34" t="s">
        <v>288</v>
      </c>
      <c r="E250" s="32" t="s">
        <v>283</v>
      </c>
      <c r="F250" s="32" t="s">
        <v>284</v>
      </c>
      <c r="G250" s="32">
        <v>70.33</v>
      </c>
      <c r="H250" s="32">
        <v>2</v>
      </c>
      <c r="I250" s="32">
        <f>H250*G250</f>
        <v>140.66</v>
      </c>
      <c r="J250" s="52" t="s">
        <v>739</v>
      </c>
      <c r="N250" s="48"/>
    </row>
    <row r="251" spans="1:16">
      <c r="A251" s="48">
        <v>41688</v>
      </c>
      <c r="C251" s="32" t="s">
        <v>289</v>
      </c>
      <c r="D251" s="34" t="s">
        <v>290</v>
      </c>
      <c r="E251" s="32" t="s">
        <v>283</v>
      </c>
      <c r="F251" s="32" t="s">
        <v>284</v>
      </c>
      <c r="G251" s="32">
        <v>80.64</v>
      </c>
      <c r="H251" s="32">
        <v>2</v>
      </c>
      <c r="I251" s="32">
        <f>H251*G251</f>
        <v>161.28</v>
      </c>
      <c r="J251" s="52" t="s">
        <v>739</v>
      </c>
      <c r="N251" s="48"/>
    </row>
    <row r="252" spans="1:16">
      <c r="A252" s="48">
        <v>41689</v>
      </c>
      <c r="C252" s="32" t="s">
        <v>940</v>
      </c>
      <c r="D252" s="34" t="s">
        <v>941</v>
      </c>
      <c r="E252" s="32" t="s">
        <v>764</v>
      </c>
      <c r="F252" s="32" t="s">
        <v>369</v>
      </c>
      <c r="G252" s="53">
        <v>57</v>
      </c>
      <c r="H252" s="32">
        <v>1</v>
      </c>
      <c r="I252" s="32">
        <v>68</v>
      </c>
    </row>
    <row r="253" spans="1:16">
      <c r="A253" s="48">
        <v>41689</v>
      </c>
      <c r="C253" s="32">
        <v>17919</v>
      </c>
      <c r="D253" s="34" t="s">
        <v>936</v>
      </c>
      <c r="E253" s="32" t="s">
        <v>695</v>
      </c>
      <c r="F253" s="32" t="s">
        <v>937</v>
      </c>
      <c r="G253" s="53">
        <v>27</v>
      </c>
      <c r="H253" s="32">
        <v>1</v>
      </c>
      <c r="I253" s="53">
        <v>27</v>
      </c>
      <c r="J253" s="52" t="s">
        <v>746</v>
      </c>
      <c r="K253" s="52" t="s">
        <v>98</v>
      </c>
    </row>
    <row r="254" spans="1:16">
      <c r="A254" s="48">
        <v>41689</v>
      </c>
      <c r="C254" s="32" t="s">
        <v>938</v>
      </c>
      <c r="D254" s="34" t="s">
        <v>939</v>
      </c>
      <c r="E254" s="32" t="s">
        <v>161</v>
      </c>
      <c r="F254" s="32" t="s">
        <v>724</v>
      </c>
      <c r="G254" s="32">
        <v>35.6</v>
      </c>
      <c r="H254" s="32">
        <v>1</v>
      </c>
      <c r="I254" s="32">
        <v>35.6</v>
      </c>
    </row>
    <row r="255" spans="1:16">
      <c r="A255" s="48">
        <v>41689</v>
      </c>
      <c r="C255" s="32" t="s">
        <v>942</v>
      </c>
      <c r="D255" s="34" t="s">
        <v>943</v>
      </c>
      <c r="E255" s="32" t="s">
        <v>161</v>
      </c>
      <c r="F255" s="32" t="s">
        <v>724</v>
      </c>
      <c r="G255" s="32">
        <v>58.6</v>
      </c>
      <c r="H255" s="32">
        <v>1</v>
      </c>
      <c r="I255" s="32">
        <v>58.6</v>
      </c>
    </row>
    <row r="256" spans="1:16">
      <c r="A256" s="32" t="s">
        <v>807</v>
      </c>
      <c r="C256" s="32" t="s">
        <v>946</v>
      </c>
      <c r="D256" s="34" t="s">
        <v>800</v>
      </c>
      <c r="E256" s="32" t="s">
        <v>161</v>
      </c>
      <c r="F256" s="32" t="s">
        <v>801</v>
      </c>
      <c r="G256" s="32">
        <v>68</v>
      </c>
      <c r="H256" s="32">
        <v>1</v>
      </c>
      <c r="I256" s="32">
        <v>68.989999999999995</v>
      </c>
    </row>
    <row r="257" spans="1:11">
      <c r="A257" s="32" t="s">
        <v>678</v>
      </c>
      <c r="C257" s="32" t="s">
        <v>802</v>
      </c>
      <c r="D257" s="34" t="s">
        <v>803</v>
      </c>
      <c r="E257" s="32" t="s">
        <v>161</v>
      </c>
      <c r="F257" s="32" t="s">
        <v>801</v>
      </c>
      <c r="G257" s="32">
        <v>68.099999999999994</v>
      </c>
      <c r="H257" s="32">
        <v>1</v>
      </c>
      <c r="I257" s="32">
        <v>68.099999999999994</v>
      </c>
    </row>
    <row r="258" spans="1:11">
      <c r="A258" s="48">
        <v>41704</v>
      </c>
      <c r="C258" s="32" t="s">
        <v>804</v>
      </c>
      <c r="D258" s="66" t="s">
        <v>808</v>
      </c>
      <c r="E258" s="69" t="s">
        <v>177</v>
      </c>
      <c r="F258" s="69" t="s">
        <v>805</v>
      </c>
      <c r="G258" s="85">
        <v>38.93</v>
      </c>
      <c r="H258" s="32">
        <v>5</v>
      </c>
      <c r="I258" s="32">
        <f>H258*G258</f>
        <v>194.65</v>
      </c>
    </row>
    <row r="259" spans="1:11">
      <c r="A259" s="48">
        <v>41704</v>
      </c>
      <c r="C259" s="32" t="s">
        <v>806</v>
      </c>
      <c r="D259" s="52" t="s">
        <v>809</v>
      </c>
      <c r="E259" s="32" t="s">
        <v>177</v>
      </c>
      <c r="F259" s="69" t="s">
        <v>805</v>
      </c>
      <c r="G259" s="32">
        <v>38.4</v>
      </c>
      <c r="H259" s="32">
        <v>5</v>
      </c>
      <c r="I259" s="32">
        <f>H259*G259</f>
        <v>192</v>
      </c>
    </row>
    <row r="260" spans="1:11">
      <c r="A260" s="48">
        <v>41717</v>
      </c>
      <c r="C260" s="32">
        <v>600886</v>
      </c>
      <c r="D260" s="34" t="s">
        <v>812</v>
      </c>
      <c r="E260" s="32" t="s">
        <v>821</v>
      </c>
      <c r="F260" s="32" t="s">
        <v>813</v>
      </c>
      <c r="G260" s="53">
        <v>508.76</v>
      </c>
      <c r="H260" s="32">
        <v>1</v>
      </c>
    </row>
    <row r="261" spans="1:11" ht="16">
      <c r="A261" s="48">
        <v>41717</v>
      </c>
      <c r="C261" s="89" t="s">
        <v>815</v>
      </c>
      <c r="D261" s="84" t="s">
        <v>814</v>
      </c>
      <c r="E261" s="32" t="s">
        <v>283</v>
      </c>
      <c r="F261" s="32" t="s">
        <v>816</v>
      </c>
      <c r="G261" s="32">
        <v>83.84</v>
      </c>
      <c r="H261" s="32">
        <v>4</v>
      </c>
      <c r="I261" s="32">
        <f>H261*G261</f>
        <v>335.36</v>
      </c>
    </row>
    <row r="262" spans="1:11" ht="16">
      <c r="A262" s="48">
        <v>41717</v>
      </c>
      <c r="C262" s="32" t="s">
        <v>820</v>
      </c>
      <c r="D262" s="84" t="s">
        <v>818</v>
      </c>
      <c r="E262" s="32" t="s">
        <v>817</v>
      </c>
      <c r="F262" s="32" t="s">
        <v>819</v>
      </c>
      <c r="G262" s="32">
        <v>239</v>
      </c>
      <c r="H262" s="32">
        <v>1</v>
      </c>
      <c r="I262" s="32">
        <v>239</v>
      </c>
    </row>
    <row r="263" spans="1:11">
      <c r="A263" s="48">
        <v>41730</v>
      </c>
      <c r="C263" s="32" t="s">
        <v>822</v>
      </c>
      <c r="D263" s="66" t="s">
        <v>823</v>
      </c>
      <c r="E263" s="32" t="s">
        <v>161</v>
      </c>
      <c r="F263" s="32" t="s">
        <v>816</v>
      </c>
      <c r="G263" s="32">
        <v>61.8</v>
      </c>
      <c r="H263" s="32">
        <v>1</v>
      </c>
    </row>
    <row r="264" spans="1:11">
      <c r="A264" s="48">
        <v>41744</v>
      </c>
      <c r="C264" s="32" t="s">
        <v>173</v>
      </c>
      <c r="D264" s="66" t="s">
        <v>174</v>
      </c>
      <c r="E264" s="69" t="s">
        <v>171</v>
      </c>
      <c r="F264" s="69" t="s">
        <v>172</v>
      </c>
      <c r="G264" s="69">
        <v>25.2</v>
      </c>
      <c r="H264" s="32">
        <v>5</v>
      </c>
      <c r="I264" s="32">
        <v>126</v>
      </c>
    </row>
    <row r="265" spans="1:11">
      <c r="A265" s="48">
        <v>41744</v>
      </c>
      <c r="C265" s="32" t="s">
        <v>825</v>
      </c>
      <c r="D265" s="34" t="s">
        <v>826</v>
      </c>
      <c r="E265" s="32" t="s">
        <v>177</v>
      </c>
      <c r="F265" s="32" t="s">
        <v>362</v>
      </c>
      <c r="G265" s="53">
        <v>7.07</v>
      </c>
      <c r="H265" s="32">
        <v>10</v>
      </c>
      <c r="I265" s="53">
        <f>H265*G265</f>
        <v>70.7</v>
      </c>
      <c r="J265" s="52" t="s">
        <v>829</v>
      </c>
    </row>
    <row r="266" spans="1:11">
      <c r="A266" s="48">
        <v>41744</v>
      </c>
      <c r="C266" s="32" t="s">
        <v>827</v>
      </c>
      <c r="D266" s="34" t="s">
        <v>828</v>
      </c>
      <c r="E266" s="32" t="s">
        <v>177</v>
      </c>
      <c r="F266" s="32" t="s">
        <v>362</v>
      </c>
      <c r="G266" s="53">
        <v>8.0299999999999994</v>
      </c>
      <c r="H266" s="32">
        <v>10</v>
      </c>
      <c r="I266" s="53">
        <f>H266*G266</f>
        <v>80.3</v>
      </c>
      <c r="J266" s="52" t="s">
        <v>829</v>
      </c>
    </row>
    <row r="267" spans="1:11">
      <c r="A267" s="48">
        <v>41744</v>
      </c>
      <c r="C267" s="32" t="s">
        <v>243</v>
      </c>
      <c r="D267" s="52" t="s">
        <v>261</v>
      </c>
      <c r="E267" s="32" t="s">
        <v>238</v>
      </c>
      <c r="F267" s="32" t="s">
        <v>244</v>
      </c>
      <c r="G267" s="32">
        <v>183</v>
      </c>
      <c r="H267" s="32">
        <v>1</v>
      </c>
      <c r="I267" s="32">
        <v>109.8</v>
      </c>
      <c r="J267" s="52" t="s">
        <v>830</v>
      </c>
      <c r="K267" s="52" t="s">
        <v>98</v>
      </c>
    </row>
    <row r="268" spans="1:11">
      <c r="A268" s="48">
        <v>41750</v>
      </c>
      <c r="C268" s="32" t="s">
        <v>175</v>
      </c>
      <c r="D268" s="34" t="s">
        <v>176</v>
      </c>
      <c r="E268" s="32" t="s">
        <v>177</v>
      </c>
      <c r="F268" s="32" t="s">
        <v>178</v>
      </c>
      <c r="G268" s="32">
        <v>157.80000000000001</v>
      </c>
      <c r="H268" s="32">
        <v>1</v>
      </c>
      <c r="I268" s="32">
        <f t="shared" ref="I268" si="9">G268*H268</f>
        <v>157.80000000000001</v>
      </c>
    </row>
    <row r="269" spans="1:11">
      <c r="A269" s="48">
        <v>41750</v>
      </c>
      <c r="C269" s="32" t="s">
        <v>831</v>
      </c>
      <c r="D269" s="34" t="s">
        <v>833</v>
      </c>
      <c r="E269" s="32" t="s">
        <v>283</v>
      </c>
      <c r="F269" s="32">
        <v>1</v>
      </c>
      <c r="G269" s="32">
        <v>242.92</v>
      </c>
      <c r="H269" s="32">
        <v>1</v>
      </c>
      <c r="I269" s="32">
        <f>H269*G269</f>
        <v>242.92</v>
      </c>
      <c r="J269" s="52" t="s">
        <v>840</v>
      </c>
    </row>
    <row r="270" spans="1:11">
      <c r="A270" s="48">
        <v>41750</v>
      </c>
      <c r="C270" s="32" t="s">
        <v>832</v>
      </c>
      <c r="D270" s="34" t="s">
        <v>834</v>
      </c>
      <c r="E270" s="32" t="s">
        <v>283</v>
      </c>
      <c r="F270" s="32">
        <v>1</v>
      </c>
      <c r="G270" s="32">
        <v>242.92</v>
      </c>
      <c r="H270" s="32">
        <v>1</v>
      </c>
      <c r="I270" s="32">
        <f>H270*G270</f>
        <v>242.92</v>
      </c>
      <c r="J270" s="52" t="s">
        <v>840</v>
      </c>
    </row>
    <row r="271" spans="1:11">
      <c r="A271" s="48">
        <v>41750</v>
      </c>
      <c r="C271" s="32" t="s">
        <v>835</v>
      </c>
      <c r="D271" s="70" t="s">
        <v>836</v>
      </c>
      <c r="E271" s="69" t="s">
        <v>161</v>
      </c>
      <c r="F271" s="69" t="s">
        <v>704</v>
      </c>
      <c r="G271" s="69">
        <v>119</v>
      </c>
      <c r="H271" s="69">
        <v>1</v>
      </c>
    </row>
    <row r="272" spans="1:11">
      <c r="A272" s="48">
        <v>41750</v>
      </c>
      <c r="C272" s="51" t="s">
        <v>841</v>
      </c>
      <c r="D272" s="90" t="s">
        <v>883</v>
      </c>
      <c r="E272" s="69" t="s">
        <v>884</v>
      </c>
      <c r="F272" s="66">
        <v>1</v>
      </c>
      <c r="G272" s="91">
        <v>249</v>
      </c>
      <c r="H272" s="69">
        <v>2</v>
      </c>
      <c r="I272" s="92">
        <v>562.78</v>
      </c>
      <c r="J272" s="70" t="s">
        <v>885</v>
      </c>
    </row>
    <row r="273" spans="1:14">
      <c r="A273" s="48">
        <v>41750</v>
      </c>
      <c r="C273" s="51" t="s">
        <v>886</v>
      </c>
      <c r="D273" s="90" t="s">
        <v>887</v>
      </c>
      <c r="E273" s="69" t="s">
        <v>884</v>
      </c>
      <c r="F273" s="34">
        <v>1</v>
      </c>
      <c r="G273" s="91">
        <v>249</v>
      </c>
      <c r="H273" s="32">
        <v>1</v>
      </c>
      <c r="I273" s="34"/>
      <c r="J273" s="70" t="s">
        <v>885</v>
      </c>
    </row>
    <row r="274" spans="1:14">
      <c r="A274" s="48">
        <v>41767</v>
      </c>
      <c r="C274" s="32" t="s">
        <v>617</v>
      </c>
      <c r="D274" s="70" t="s">
        <v>618</v>
      </c>
      <c r="E274" s="69" t="s">
        <v>619</v>
      </c>
      <c r="F274" s="69" t="s">
        <v>359</v>
      </c>
      <c r="G274" s="93">
        <v>16.8</v>
      </c>
      <c r="H274" s="32">
        <v>4</v>
      </c>
      <c r="I274" s="32">
        <f t="shared" ref="I274" si="10">H274*G274</f>
        <v>67.2</v>
      </c>
    </row>
    <row r="275" spans="1:14">
      <c r="A275" s="48">
        <v>41767</v>
      </c>
      <c r="C275" s="32">
        <v>22444905</v>
      </c>
      <c r="D275" s="34" t="s">
        <v>888</v>
      </c>
      <c r="E275" s="32" t="s">
        <v>889</v>
      </c>
      <c r="F275" s="32">
        <v>1</v>
      </c>
      <c r="G275" s="54">
        <v>145</v>
      </c>
      <c r="H275" s="32">
        <v>2</v>
      </c>
      <c r="I275" s="53">
        <f>H275*G275</f>
        <v>290</v>
      </c>
    </row>
    <row r="276" spans="1:14">
      <c r="A276" s="48">
        <v>41767</v>
      </c>
      <c r="C276" s="32" t="s">
        <v>890</v>
      </c>
      <c r="D276" s="66" t="s">
        <v>891</v>
      </c>
      <c r="E276" s="69" t="s">
        <v>171</v>
      </c>
      <c r="F276" s="32" t="s">
        <v>894</v>
      </c>
      <c r="G276" s="54">
        <v>77.400000000000006</v>
      </c>
      <c r="H276" s="32">
        <v>1</v>
      </c>
      <c r="J276" s="52" t="s">
        <v>830</v>
      </c>
      <c r="K276" s="52" t="s">
        <v>98</v>
      </c>
    </row>
    <row r="277" spans="1:14">
      <c r="A277" s="48">
        <v>41767</v>
      </c>
      <c r="C277" s="32" t="s">
        <v>892</v>
      </c>
      <c r="D277" s="66" t="s">
        <v>893</v>
      </c>
      <c r="E277" s="69" t="s">
        <v>171</v>
      </c>
      <c r="F277" s="32" t="s">
        <v>894</v>
      </c>
      <c r="G277" s="54">
        <v>77.400000000000006</v>
      </c>
      <c r="H277" s="32">
        <v>1</v>
      </c>
      <c r="J277" s="52" t="s">
        <v>830</v>
      </c>
      <c r="K277" s="52" t="s">
        <v>98</v>
      </c>
    </row>
    <row r="278" spans="1:14">
      <c r="A278" s="48">
        <v>41767</v>
      </c>
      <c r="C278" s="32" t="s">
        <v>895</v>
      </c>
      <c r="D278" s="66" t="s">
        <v>896</v>
      </c>
      <c r="E278" s="69" t="s">
        <v>171</v>
      </c>
      <c r="F278" s="69" t="s">
        <v>897</v>
      </c>
      <c r="G278" s="54">
        <v>119.4</v>
      </c>
      <c r="H278" s="32">
        <v>1</v>
      </c>
      <c r="J278" s="52" t="s">
        <v>830</v>
      </c>
      <c r="K278" s="52" t="s">
        <v>98</v>
      </c>
    </row>
    <row r="279" spans="1:14">
      <c r="A279" s="48">
        <v>41767</v>
      </c>
      <c r="C279" s="32" t="s">
        <v>898</v>
      </c>
      <c r="D279" s="66" t="s">
        <v>899</v>
      </c>
      <c r="E279" s="69" t="s">
        <v>171</v>
      </c>
      <c r="F279" s="69" t="s">
        <v>897</v>
      </c>
      <c r="G279" s="54">
        <v>119.4</v>
      </c>
      <c r="H279" s="32">
        <v>1</v>
      </c>
      <c r="J279" s="52" t="s">
        <v>830</v>
      </c>
      <c r="K279" s="52" t="s">
        <v>98</v>
      </c>
    </row>
    <row r="280" spans="1:14">
      <c r="A280" s="48">
        <v>41767</v>
      </c>
      <c r="C280" s="32" t="s">
        <v>900</v>
      </c>
      <c r="D280" s="66" t="s">
        <v>901</v>
      </c>
      <c r="E280" s="69" t="s">
        <v>171</v>
      </c>
      <c r="F280" s="69" t="s">
        <v>897</v>
      </c>
      <c r="G280" s="54">
        <v>119.4</v>
      </c>
      <c r="H280" s="32">
        <v>1</v>
      </c>
      <c r="J280" s="52" t="s">
        <v>830</v>
      </c>
      <c r="K280" s="52" t="s">
        <v>98</v>
      </c>
    </row>
    <row r="281" spans="1:14">
      <c r="A281" s="48">
        <v>41767</v>
      </c>
      <c r="C281" s="32" t="s">
        <v>902</v>
      </c>
      <c r="D281" s="66" t="s">
        <v>903</v>
      </c>
      <c r="E281" s="69" t="s">
        <v>171</v>
      </c>
      <c r="F281" s="69" t="s">
        <v>897</v>
      </c>
      <c r="G281" s="54">
        <v>119.4</v>
      </c>
      <c r="H281" s="32">
        <v>1</v>
      </c>
      <c r="J281" s="52" t="s">
        <v>830</v>
      </c>
      <c r="K281" s="52" t="s">
        <v>98</v>
      </c>
    </row>
    <row r="282" spans="1:14">
      <c r="A282" s="48">
        <v>41767</v>
      </c>
      <c r="C282" s="32">
        <v>31636</v>
      </c>
      <c r="D282" s="66" t="s">
        <v>904</v>
      </c>
      <c r="E282" s="69" t="s">
        <v>905</v>
      </c>
      <c r="F282" s="69" t="s">
        <v>906</v>
      </c>
      <c r="G282" s="54">
        <v>119.4</v>
      </c>
      <c r="H282" s="32">
        <v>1</v>
      </c>
    </row>
    <row r="283" spans="1:14">
      <c r="A283" s="48">
        <v>41767</v>
      </c>
      <c r="C283" s="32">
        <v>31569</v>
      </c>
      <c r="D283" s="94" t="s">
        <v>51</v>
      </c>
      <c r="E283" s="69" t="s">
        <v>52</v>
      </c>
      <c r="F283" s="69" t="s">
        <v>53</v>
      </c>
      <c r="G283" s="85">
        <v>115</v>
      </c>
      <c r="H283" s="32">
        <v>1</v>
      </c>
    </row>
    <row r="284" spans="1:14">
      <c r="A284" s="48">
        <v>41767</v>
      </c>
      <c r="C284" s="32">
        <v>10010500</v>
      </c>
      <c r="D284" s="95" t="s">
        <v>54</v>
      </c>
      <c r="E284" s="69" t="s">
        <v>55</v>
      </c>
      <c r="F284" s="69" t="s">
        <v>184</v>
      </c>
      <c r="G284" s="96">
        <v>609</v>
      </c>
      <c r="H284" s="97">
        <v>1</v>
      </c>
    </row>
    <row r="285" spans="1:14">
      <c r="A285" s="48">
        <v>41767</v>
      </c>
      <c r="B285" s="65" t="s">
        <v>210</v>
      </c>
      <c r="C285" s="32" t="s">
        <v>603</v>
      </c>
      <c r="D285" s="34" t="s">
        <v>604</v>
      </c>
      <c r="E285" s="32" t="s">
        <v>177</v>
      </c>
      <c r="F285" s="32">
        <v>1</v>
      </c>
      <c r="G285" s="54">
        <v>250</v>
      </c>
      <c r="H285" s="32">
        <v>1</v>
      </c>
      <c r="I285" s="53">
        <f>H285*G285</f>
        <v>250</v>
      </c>
      <c r="L285" s="98" t="s">
        <v>210</v>
      </c>
      <c r="M285" s="32">
        <v>1</v>
      </c>
      <c r="N285" s="48">
        <v>41778</v>
      </c>
    </row>
    <row r="286" spans="1:14">
      <c r="A286" s="48">
        <v>41767</v>
      </c>
      <c r="B286" s="65" t="s">
        <v>210</v>
      </c>
      <c r="C286" s="32" t="s">
        <v>605</v>
      </c>
      <c r="D286" s="34" t="s">
        <v>606</v>
      </c>
      <c r="E286" s="32" t="s">
        <v>177</v>
      </c>
      <c r="F286" s="32">
        <v>1</v>
      </c>
      <c r="G286" s="54">
        <v>250</v>
      </c>
      <c r="H286" s="32">
        <v>1</v>
      </c>
      <c r="I286" s="53">
        <f t="shared" ref="I286:I289" si="11">H286*G286</f>
        <v>250</v>
      </c>
      <c r="L286" s="98" t="s">
        <v>210</v>
      </c>
      <c r="M286" s="32">
        <v>1</v>
      </c>
      <c r="N286" s="48">
        <v>41778</v>
      </c>
    </row>
    <row r="287" spans="1:14">
      <c r="A287" s="48">
        <v>41767</v>
      </c>
      <c r="B287" s="65" t="s">
        <v>210</v>
      </c>
      <c r="C287" s="32" t="s">
        <v>607</v>
      </c>
      <c r="D287" s="34" t="s">
        <v>608</v>
      </c>
      <c r="E287" s="32" t="s">
        <v>177</v>
      </c>
      <c r="F287" s="32">
        <v>1</v>
      </c>
      <c r="G287" s="54">
        <v>250</v>
      </c>
      <c r="H287" s="32">
        <v>1</v>
      </c>
      <c r="I287" s="53">
        <f t="shared" si="11"/>
        <v>250</v>
      </c>
      <c r="L287" s="98" t="s">
        <v>210</v>
      </c>
      <c r="M287" s="32">
        <v>1</v>
      </c>
      <c r="N287" s="48">
        <v>41778</v>
      </c>
    </row>
    <row r="288" spans="1:14">
      <c r="A288" s="48">
        <v>41767</v>
      </c>
      <c r="B288" s="65" t="s">
        <v>210</v>
      </c>
      <c r="C288" s="32" t="s">
        <v>610</v>
      </c>
      <c r="D288" s="34" t="s">
        <v>609</v>
      </c>
      <c r="E288" s="32" t="s">
        <v>177</v>
      </c>
      <c r="F288" s="32">
        <v>1</v>
      </c>
      <c r="G288" s="54">
        <v>250</v>
      </c>
      <c r="H288" s="32">
        <v>1</v>
      </c>
      <c r="I288" s="53">
        <f t="shared" si="11"/>
        <v>250</v>
      </c>
      <c r="L288" s="98" t="s">
        <v>210</v>
      </c>
      <c r="M288" s="32">
        <v>1</v>
      </c>
      <c r="N288" s="48">
        <v>41778</v>
      </c>
    </row>
    <row r="289" spans="1:14">
      <c r="A289" s="48">
        <v>41767</v>
      </c>
      <c r="B289" s="65" t="s">
        <v>210</v>
      </c>
      <c r="C289" s="32" t="s">
        <v>612</v>
      </c>
      <c r="D289" s="34" t="s">
        <v>611</v>
      </c>
      <c r="E289" s="32" t="s">
        <v>177</v>
      </c>
      <c r="F289" s="32">
        <v>1</v>
      </c>
      <c r="G289" s="54">
        <v>250</v>
      </c>
      <c r="H289" s="32">
        <v>1</v>
      </c>
      <c r="I289" s="53">
        <f t="shared" si="11"/>
        <v>250</v>
      </c>
      <c r="L289" s="98" t="s">
        <v>210</v>
      </c>
      <c r="M289" s="32">
        <v>1</v>
      </c>
      <c r="N289" s="48">
        <v>41778</v>
      </c>
    </row>
    <row r="290" spans="1:14">
      <c r="A290" s="48">
        <v>41767</v>
      </c>
      <c r="C290" s="32">
        <v>15226012</v>
      </c>
      <c r="D290" s="55" t="s">
        <v>248</v>
      </c>
      <c r="E290" s="56" t="s">
        <v>171</v>
      </c>
      <c r="F290" s="56" t="s">
        <v>422</v>
      </c>
      <c r="G290" s="57">
        <v>43.95</v>
      </c>
      <c r="H290" s="56">
        <v>2</v>
      </c>
      <c r="I290" s="58">
        <f t="shared" ref="I290:I295" si="12">H290*G290</f>
        <v>87.9</v>
      </c>
      <c r="J290" s="52" t="s">
        <v>830</v>
      </c>
      <c r="K290" s="52" t="s">
        <v>98</v>
      </c>
    </row>
    <row r="291" spans="1:14">
      <c r="A291" s="48">
        <v>41767</v>
      </c>
      <c r="C291" s="32" t="s">
        <v>145</v>
      </c>
      <c r="D291" s="34" t="s">
        <v>34</v>
      </c>
      <c r="E291" s="32" t="s">
        <v>283</v>
      </c>
      <c r="F291" s="32" t="s">
        <v>33</v>
      </c>
      <c r="G291" s="54">
        <v>20.57</v>
      </c>
      <c r="H291" s="32">
        <v>6</v>
      </c>
      <c r="I291" s="53">
        <f t="shared" si="12"/>
        <v>123.42</v>
      </c>
    </row>
    <row r="292" spans="1:14">
      <c r="A292" s="48">
        <v>41767</v>
      </c>
      <c r="C292" s="32" t="s">
        <v>35</v>
      </c>
      <c r="D292" s="34" t="s">
        <v>42</v>
      </c>
      <c r="E292" s="32" t="s">
        <v>283</v>
      </c>
      <c r="F292" s="32" t="s">
        <v>573</v>
      </c>
      <c r="G292" s="54">
        <v>341.79</v>
      </c>
      <c r="H292" s="32">
        <v>1</v>
      </c>
      <c r="I292" s="53">
        <f t="shared" si="12"/>
        <v>341.79</v>
      </c>
    </row>
    <row r="293" spans="1:14">
      <c r="A293" s="48">
        <v>41767</v>
      </c>
      <c r="C293" s="32" t="s">
        <v>68</v>
      </c>
      <c r="D293" s="34" t="s">
        <v>69</v>
      </c>
      <c r="E293" s="32" t="s">
        <v>283</v>
      </c>
      <c r="F293" s="32">
        <v>1</v>
      </c>
      <c r="G293" s="54">
        <v>367.16</v>
      </c>
      <c r="H293" s="32">
        <v>1</v>
      </c>
      <c r="I293" s="53">
        <f t="shared" si="12"/>
        <v>367.16</v>
      </c>
    </row>
    <row r="294" spans="1:14">
      <c r="A294" s="48">
        <v>41767</v>
      </c>
      <c r="C294" s="32" t="s">
        <v>70</v>
      </c>
      <c r="D294" s="34" t="s">
        <v>72</v>
      </c>
      <c r="E294" s="32" t="s">
        <v>283</v>
      </c>
      <c r="F294" s="32">
        <v>1</v>
      </c>
      <c r="G294" s="54">
        <v>36.78</v>
      </c>
      <c r="H294" s="32">
        <v>1</v>
      </c>
      <c r="I294" s="53">
        <f t="shared" si="12"/>
        <v>36.78</v>
      </c>
    </row>
    <row r="295" spans="1:14">
      <c r="A295" s="48">
        <v>41767</v>
      </c>
      <c r="C295" s="32" t="s">
        <v>71</v>
      </c>
      <c r="D295" s="34" t="s">
        <v>41</v>
      </c>
      <c r="E295" s="32" t="s">
        <v>283</v>
      </c>
      <c r="F295" s="32">
        <v>1</v>
      </c>
      <c r="G295" s="54">
        <v>36.78</v>
      </c>
      <c r="H295" s="32">
        <v>1</v>
      </c>
      <c r="I295" s="53">
        <f t="shared" si="12"/>
        <v>36.78</v>
      </c>
    </row>
    <row r="296" spans="1:14">
      <c r="A296" s="48">
        <v>41767</v>
      </c>
      <c r="C296" s="32">
        <v>10777019</v>
      </c>
      <c r="D296" s="34" t="s">
        <v>365</v>
      </c>
      <c r="E296" s="32" t="s">
        <v>44</v>
      </c>
      <c r="F296" s="32" t="s">
        <v>366</v>
      </c>
      <c r="G296" s="99">
        <v>156</v>
      </c>
      <c r="H296" s="32">
        <v>1</v>
      </c>
      <c r="I296" s="53">
        <v>39</v>
      </c>
      <c r="J296" s="52" t="s">
        <v>43</v>
      </c>
    </row>
    <row r="297" spans="1:14">
      <c r="A297" s="48">
        <v>41767</v>
      </c>
      <c r="C297" s="32" t="s">
        <v>235</v>
      </c>
      <c r="D297" s="34" t="s">
        <v>237</v>
      </c>
      <c r="E297" s="32" t="s">
        <v>171</v>
      </c>
      <c r="F297" s="32" t="s">
        <v>236</v>
      </c>
      <c r="G297" s="99">
        <v>227</v>
      </c>
      <c r="H297" s="32">
        <v>1</v>
      </c>
      <c r="I297" s="53">
        <v>56.75</v>
      </c>
      <c r="J297" s="52" t="s">
        <v>43</v>
      </c>
    </row>
    <row r="298" spans="1:14">
      <c r="A298" s="48">
        <v>41767</v>
      </c>
      <c r="C298" s="32" t="s">
        <v>46</v>
      </c>
      <c r="D298" s="34" t="s">
        <v>45</v>
      </c>
      <c r="E298" s="32" t="s">
        <v>283</v>
      </c>
      <c r="F298" s="32">
        <v>1</v>
      </c>
      <c r="G298" s="32">
        <v>861.36</v>
      </c>
      <c r="H298" s="32">
        <v>1</v>
      </c>
      <c r="I298" s="53">
        <f>H298*G298</f>
        <v>861.36</v>
      </c>
      <c r="J298" s="52" t="s">
        <v>47</v>
      </c>
    </row>
    <row r="299" spans="1:14">
      <c r="A299" s="48">
        <v>41767</v>
      </c>
      <c r="C299" s="32" t="s">
        <v>49</v>
      </c>
      <c r="D299" s="34" t="s">
        <v>48</v>
      </c>
      <c r="E299" s="32" t="s">
        <v>177</v>
      </c>
      <c r="F299" s="32">
        <v>1</v>
      </c>
      <c r="G299" s="32">
        <v>7.5</v>
      </c>
      <c r="H299" s="32">
        <v>20</v>
      </c>
      <c r="I299" s="32">
        <f>H299*G299</f>
        <v>150</v>
      </c>
      <c r="J299" s="52" t="s">
        <v>50</v>
      </c>
    </row>
    <row r="300" spans="1:14">
      <c r="A300" s="48">
        <v>41767</v>
      </c>
      <c r="C300" s="32" t="s">
        <v>185</v>
      </c>
      <c r="D300" s="95" t="s">
        <v>186</v>
      </c>
      <c r="E300" s="69" t="s">
        <v>187</v>
      </c>
      <c r="F300" s="69" t="s">
        <v>463</v>
      </c>
      <c r="G300" s="85">
        <v>289</v>
      </c>
      <c r="H300" s="97">
        <v>1</v>
      </c>
      <c r="I300" s="53">
        <v>289</v>
      </c>
    </row>
    <row r="301" spans="1:14">
      <c r="A301" s="48">
        <v>41767</v>
      </c>
      <c r="C301" s="32" t="s">
        <v>189</v>
      </c>
      <c r="D301" s="34" t="s">
        <v>188</v>
      </c>
      <c r="E301" s="32" t="s">
        <v>190</v>
      </c>
      <c r="F301" s="32" t="s">
        <v>191</v>
      </c>
      <c r="G301" s="32">
        <v>149</v>
      </c>
      <c r="H301" s="32">
        <v>1</v>
      </c>
      <c r="I301" s="53">
        <v>149</v>
      </c>
    </row>
    <row r="302" spans="1:14">
      <c r="A302" s="48">
        <v>41767</v>
      </c>
      <c r="C302" s="32" t="s">
        <v>192</v>
      </c>
      <c r="D302" s="34" t="s">
        <v>193</v>
      </c>
      <c r="E302" s="32" t="s">
        <v>190</v>
      </c>
      <c r="F302" s="32" t="s">
        <v>194</v>
      </c>
      <c r="G302" s="32">
        <v>169</v>
      </c>
      <c r="H302" s="32">
        <v>1</v>
      </c>
      <c r="I302" s="32">
        <f t="shared" ref="I302:I306" si="13">H302*G302</f>
        <v>169</v>
      </c>
    </row>
    <row r="303" spans="1:14">
      <c r="A303" s="48">
        <v>41767</v>
      </c>
      <c r="C303" s="32" t="s">
        <v>195</v>
      </c>
      <c r="D303" s="34" t="s">
        <v>196</v>
      </c>
      <c r="E303" s="32" t="s">
        <v>190</v>
      </c>
      <c r="F303" s="32" t="s">
        <v>194</v>
      </c>
      <c r="G303" s="32">
        <v>169</v>
      </c>
      <c r="H303" s="32">
        <v>1</v>
      </c>
      <c r="I303" s="32">
        <f t="shared" si="13"/>
        <v>169</v>
      </c>
    </row>
    <row r="304" spans="1:14">
      <c r="A304" s="48">
        <v>41767</v>
      </c>
      <c r="C304" s="32" t="s">
        <v>197</v>
      </c>
      <c r="D304" s="34" t="s">
        <v>198</v>
      </c>
      <c r="E304" s="32" t="s">
        <v>190</v>
      </c>
      <c r="F304" s="32" t="s">
        <v>194</v>
      </c>
      <c r="G304" s="32">
        <v>169</v>
      </c>
      <c r="H304" s="32">
        <v>1</v>
      </c>
      <c r="I304" s="32">
        <f t="shared" si="13"/>
        <v>169</v>
      </c>
    </row>
    <row r="305" spans="1:15">
      <c r="A305" s="48">
        <v>41767</v>
      </c>
      <c r="C305" s="32" t="s">
        <v>199</v>
      </c>
      <c r="D305" s="34" t="s">
        <v>200</v>
      </c>
      <c r="E305" s="32" t="s">
        <v>190</v>
      </c>
      <c r="F305" s="32" t="s">
        <v>194</v>
      </c>
      <c r="G305" s="32">
        <v>169</v>
      </c>
      <c r="H305" s="32">
        <v>1</v>
      </c>
      <c r="I305" s="32">
        <f t="shared" si="13"/>
        <v>169</v>
      </c>
    </row>
    <row r="306" spans="1:15">
      <c r="A306" s="48">
        <v>41767</v>
      </c>
      <c r="C306" s="32" t="s">
        <v>179</v>
      </c>
      <c r="D306" s="66" t="s">
        <v>180</v>
      </c>
      <c r="E306" s="69" t="s">
        <v>181</v>
      </c>
      <c r="F306" s="69" t="s">
        <v>182</v>
      </c>
      <c r="G306" s="85">
        <v>71</v>
      </c>
      <c r="H306" s="69">
        <v>2</v>
      </c>
      <c r="I306" s="32">
        <f t="shared" si="13"/>
        <v>142</v>
      </c>
    </row>
    <row r="307" spans="1:15">
      <c r="A307" s="48">
        <v>41772</v>
      </c>
      <c r="C307" s="32" t="s">
        <v>202</v>
      </c>
      <c r="D307" s="34" t="s">
        <v>201</v>
      </c>
      <c r="E307" s="32" t="s">
        <v>358</v>
      </c>
      <c r="F307" s="32" t="s">
        <v>203</v>
      </c>
      <c r="G307" s="32">
        <v>179</v>
      </c>
      <c r="H307" s="32">
        <v>1</v>
      </c>
      <c r="I307" s="32">
        <v>179</v>
      </c>
    </row>
    <row r="308" spans="1:15">
      <c r="A308" s="48">
        <v>41773</v>
      </c>
      <c r="C308" s="32">
        <v>25570</v>
      </c>
      <c r="D308" s="95" t="s">
        <v>204</v>
      </c>
      <c r="E308" s="69" t="s">
        <v>205</v>
      </c>
      <c r="F308" s="69" t="s">
        <v>206</v>
      </c>
      <c r="G308" s="69">
        <v>55</v>
      </c>
      <c r="H308" s="32">
        <v>1</v>
      </c>
      <c r="I308" s="32">
        <v>55</v>
      </c>
    </row>
    <row r="309" spans="1:15">
      <c r="A309" s="48">
        <v>41773</v>
      </c>
      <c r="C309" s="32" t="s">
        <v>207</v>
      </c>
      <c r="D309" s="66" t="s">
        <v>208</v>
      </c>
      <c r="E309" s="69" t="s">
        <v>171</v>
      </c>
      <c r="F309" s="69" t="s">
        <v>362</v>
      </c>
      <c r="G309" s="85">
        <v>24</v>
      </c>
      <c r="H309" s="69">
        <v>1</v>
      </c>
      <c r="I309" s="69">
        <v>24</v>
      </c>
    </row>
    <row r="310" spans="1:15">
      <c r="A310" s="48">
        <v>41786</v>
      </c>
      <c r="C310" s="32" t="s">
        <v>636</v>
      </c>
      <c r="D310" s="34" t="s">
        <v>637</v>
      </c>
      <c r="E310" s="32" t="s">
        <v>635</v>
      </c>
      <c r="F310" s="32">
        <v>1</v>
      </c>
      <c r="G310" s="53">
        <v>96</v>
      </c>
      <c r="H310" s="100">
        <v>4</v>
      </c>
      <c r="I310" s="53">
        <f t="shared" ref="I310" si="14">H310*G310</f>
        <v>384</v>
      </c>
      <c r="N310" s="48"/>
    </row>
    <row r="311" spans="1:15">
      <c r="A311" s="48">
        <v>41786</v>
      </c>
      <c r="C311" s="32" t="s">
        <v>948</v>
      </c>
      <c r="D311" s="34" t="s">
        <v>949</v>
      </c>
      <c r="E311" s="32" t="s">
        <v>950</v>
      </c>
      <c r="F311" s="32" t="s">
        <v>789</v>
      </c>
      <c r="G311" s="32">
        <v>204</v>
      </c>
      <c r="H311" s="32">
        <v>1</v>
      </c>
      <c r="I311" s="32">
        <v>204</v>
      </c>
    </row>
    <row r="312" spans="1:15">
      <c r="A312" s="48">
        <v>41786</v>
      </c>
      <c r="C312" s="32" t="s">
        <v>297</v>
      </c>
      <c r="D312" s="34" t="s">
        <v>298</v>
      </c>
      <c r="E312" s="32" t="s">
        <v>283</v>
      </c>
      <c r="F312" s="32" t="s">
        <v>299</v>
      </c>
      <c r="G312" s="32">
        <v>24.5</v>
      </c>
      <c r="H312" s="32">
        <v>2</v>
      </c>
      <c r="I312" s="32">
        <f t="shared" ref="I312" si="15">G312*H312</f>
        <v>49</v>
      </c>
      <c r="O312" s="34" t="s">
        <v>211</v>
      </c>
    </row>
    <row r="313" spans="1:15">
      <c r="A313" s="48">
        <v>41786</v>
      </c>
      <c r="C313" s="32" t="s">
        <v>169</v>
      </c>
      <c r="D313" s="34" t="s">
        <v>170</v>
      </c>
      <c r="E313" s="32" t="s">
        <v>171</v>
      </c>
      <c r="F313" s="32" t="s">
        <v>172</v>
      </c>
      <c r="G313" s="32">
        <v>25.5</v>
      </c>
      <c r="H313" s="32">
        <v>10</v>
      </c>
      <c r="I313" s="32">
        <f>H313*G313</f>
        <v>255</v>
      </c>
      <c r="L313" s="33" t="s">
        <v>870</v>
      </c>
      <c r="M313" s="32">
        <v>10</v>
      </c>
      <c r="N313" s="48">
        <v>41793</v>
      </c>
      <c r="O313" s="34" t="s">
        <v>212</v>
      </c>
    </row>
    <row r="314" spans="1:15">
      <c r="A314" s="48" t="s">
        <v>62</v>
      </c>
      <c r="C314" s="32" t="s">
        <v>374</v>
      </c>
      <c r="D314" s="34" t="s">
        <v>372</v>
      </c>
      <c r="E314" s="32" t="s">
        <v>375</v>
      </c>
      <c r="F314" s="32" t="s">
        <v>373</v>
      </c>
      <c r="G314" s="53">
        <v>35.54</v>
      </c>
      <c r="H314" s="32">
        <v>4</v>
      </c>
      <c r="I314" s="53">
        <f>H314*G314</f>
        <v>142.16</v>
      </c>
      <c r="N314" s="48"/>
      <c r="O314" s="34" t="s">
        <v>213</v>
      </c>
    </row>
    <row r="315" spans="1:15">
      <c r="A315" s="48">
        <v>41795</v>
      </c>
      <c r="C315" s="32">
        <v>15596026</v>
      </c>
      <c r="D315" s="34" t="s">
        <v>363</v>
      </c>
      <c r="E315" s="32" t="s">
        <v>364</v>
      </c>
      <c r="F315" s="32" t="s">
        <v>362</v>
      </c>
      <c r="G315" s="53">
        <v>149.94</v>
      </c>
      <c r="H315" s="32">
        <v>1</v>
      </c>
      <c r="I315" s="53">
        <v>149.94</v>
      </c>
      <c r="N315" s="48"/>
    </row>
    <row r="316" spans="1:15">
      <c r="A316" s="48">
        <v>41786</v>
      </c>
      <c r="C316" s="101" t="s">
        <v>15</v>
      </c>
      <c r="D316" s="66" t="s">
        <v>14</v>
      </c>
      <c r="E316" s="32" t="s">
        <v>16</v>
      </c>
      <c r="F316" s="66" t="s">
        <v>17</v>
      </c>
      <c r="G316" s="53">
        <v>78.2</v>
      </c>
      <c r="O316" s="34" t="s">
        <v>214</v>
      </c>
    </row>
    <row r="317" spans="1:15" ht="14.25" customHeight="1">
      <c r="A317" s="48">
        <v>41786</v>
      </c>
      <c r="C317" s="32" t="s">
        <v>246</v>
      </c>
      <c r="D317" s="70" t="s">
        <v>247</v>
      </c>
      <c r="E317" s="32" t="s">
        <v>245</v>
      </c>
      <c r="F317" s="69" t="s">
        <v>369</v>
      </c>
      <c r="G317" s="96">
        <v>36</v>
      </c>
      <c r="H317" s="32">
        <v>1</v>
      </c>
      <c r="I317" s="53">
        <f>H317*G317</f>
        <v>36</v>
      </c>
      <c r="J317" s="52" t="s">
        <v>99</v>
      </c>
      <c r="K317" s="52" t="s">
        <v>98</v>
      </c>
      <c r="L317" s="33" t="s">
        <v>870</v>
      </c>
      <c r="M317" s="32">
        <v>1</v>
      </c>
      <c r="N317" s="48">
        <v>41792</v>
      </c>
      <c r="O317" s="34" t="s">
        <v>13</v>
      </c>
    </row>
    <row r="318" spans="1:15">
      <c r="A318" s="48">
        <v>41786</v>
      </c>
      <c r="C318" s="32" t="s">
        <v>2</v>
      </c>
      <c r="D318" s="34" t="s">
        <v>3</v>
      </c>
      <c r="E318" s="32" t="s">
        <v>4</v>
      </c>
      <c r="F318" s="32" t="s">
        <v>5</v>
      </c>
      <c r="G318" s="53">
        <v>12.95</v>
      </c>
      <c r="H318" s="32">
        <v>1</v>
      </c>
      <c r="I318" s="53">
        <f>H318*G318</f>
        <v>12.95</v>
      </c>
      <c r="L318" s="33" t="s">
        <v>870</v>
      </c>
      <c r="M318" s="32">
        <v>1</v>
      </c>
      <c r="N318" s="48">
        <v>41792</v>
      </c>
      <c r="O318" s="34" t="s">
        <v>1</v>
      </c>
    </row>
    <row r="319" spans="1:15">
      <c r="A319" s="48" t="s">
        <v>61</v>
      </c>
      <c r="C319" s="32" t="s">
        <v>378</v>
      </c>
      <c r="D319" s="34" t="s">
        <v>376</v>
      </c>
      <c r="E319" s="32" t="s">
        <v>375</v>
      </c>
      <c r="F319" s="32" t="s">
        <v>377</v>
      </c>
      <c r="G319" s="53">
        <v>31.1</v>
      </c>
      <c r="H319" s="32">
        <v>1</v>
      </c>
      <c r="N319" s="48"/>
      <c r="O319" s="34" t="s">
        <v>1</v>
      </c>
    </row>
    <row r="320" spans="1:15">
      <c r="A320" s="48">
        <v>41786</v>
      </c>
      <c r="C320" s="32" t="s">
        <v>272</v>
      </c>
      <c r="D320" s="34" t="s">
        <v>382</v>
      </c>
      <c r="E320" s="32" t="s">
        <v>161</v>
      </c>
      <c r="F320" s="32" t="s">
        <v>273</v>
      </c>
      <c r="G320" s="53">
        <v>67.8</v>
      </c>
      <c r="H320" s="32">
        <v>1</v>
      </c>
      <c r="I320" s="32">
        <v>67.8</v>
      </c>
      <c r="L320" s="33" t="s">
        <v>870</v>
      </c>
      <c r="M320" s="32">
        <v>2</v>
      </c>
      <c r="N320" s="48">
        <v>41793</v>
      </c>
      <c r="O320" s="34" t="s">
        <v>0</v>
      </c>
    </row>
    <row r="321" spans="1:16">
      <c r="A321" s="48">
        <v>41786</v>
      </c>
      <c r="C321" s="32" t="s">
        <v>345</v>
      </c>
      <c r="D321" s="66" t="s">
        <v>346</v>
      </c>
      <c r="E321" s="69" t="s">
        <v>347</v>
      </c>
      <c r="F321" s="69" t="s">
        <v>348</v>
      </c>
      <c r="G321" s="32">
        <v>169</v>
      </c>
      <c r="H321" s="32">
        <v>1</v>
      </c>
      <c r="I321" s="32">
        <f t="shared" ref="I321" si="16">G321*H321</f>
        <v>169</v>
      </c>
      <c r="N321" s="48"/>
      <c r="O321" s="61"/>
    </row>
    <row r="322" spans="1:16" s="61" customFormat="1">
      <c r="A322" s="48">
        <v>41786</v>
      </c>
      <c r="B322" s="102"/>
      <c r="C322" s="86" t="s">
        <v>20</v>
      </c>
      <c r="D322" s="61" t="s">
        <v>18</v>
      </c>
      <c r="E322" s="103" t="s">
        <v>347</v>
      </c>
      <c r="F322" s="86" t="s">
        <v>19</v>
      </c>
      <c r="G322" s="103">
        <v>24.64</v>
      </c>
      <c r="H322" s="86"/>
      <c r="I322" s="86"/>
      <c r="J322" s="88"/>
      <c r="K322" s="88"/>
      <c r="L322" s="59"/>
      <c r="M322" s="86"/>
      <c r="N322" s="86"/>
      <c r="O322" s="61" t="s">
        <v>22</v>
      </c>
    </row>
    <row r="323" spans="1:16" s="61" customFormat="1">
      <c r="A323" s="48" t="s">
        <v>807</v>
      </c>
      <c r="B323" s="102"/>
      <c r="C323" s="86"/>
      <c r="D323" s="61" t="s">
        <v>21</v>
      </c>
      <c r="E323" s="86" t="s">
        <v>177</v>
      </c>
      <c r="F323" s="86"/>
      <c r="G323" s="86"/>
      <c r="H323" s="86"/>
      <c r="I323" s="86"/>
      <c r="J323" s="88"/>
      <c r="K323" s="88"/>
      <c r="L323" s="59"/>
      <c r="M323" s="86"/>
      <c r="N323" s="86"/>
      <c r="O323" s="34"/>
    </row>
    <row r="324" spans="1:16">
      <c r="A324" s="48">
        <v>41786</v>
      </c>
      <c r="C324" s="32" t="s">
        <v>24</v>
      </c>
      <c r="D324" s="34" t="s">
        <v>23</v>
      </c>
      <c r="E324" s="32" t="s">
        <v>682</v>
      </c>
      <c r="F324" s="32">
        <v>1</v>
      </c>
      <c r="G324" s="32">
        <v>32.75</v>
      </c>
      <c r="H324" s="32">
        <v>3</v>
      </c>
      <c r="I324" s="32">
        <f>G324*H324</f>
        <v>98.25</v>
      </c>
      <c r="L324" s="33" t="s">
        <v>870</v>
      </c>
      <c r="M324" s="32">
        <v>3</v>
      </c>
      <c r="N324" s="48">
        <v>41793</v>
      </c>
    </row>
    <row r="325" spans="1:16">
      <c r="A325" s="48">
        <v>41786</v>
      </c>
      <c r="C325" s="32" t="s">
        <v>25</v>
      </c>
      <c r="D325" s="34" t="s">
        <v>26</v>
      </c>
      <c r="E325" s="32" t="s">
        <v>682</v>
      </c>
      <c r="F325" s="32">
        <v>1</v>
      </c>
      <c r="G325" s="32">
        <v>36</v>
      </c>
      <c r="H325" s="32">
        <v>3</v>
      </c>
      <c r="I325" s="32">
        <f>G325*H325</f>
        <v>108</v>
      </c>
      <c r="L325" s="33" t="s">
        <v>870</v>
      </c>
      <c r="M325" s="32">
        <v>3</v>
      </c>
      <c r="N325" s="48">
        <v>41793</v>
      </c>
      <c r="O325" s="34" t="s">
        <v>115</v>
      </c>
    </row>
    <row r="326" spans="1:16">
      <c r="A326" s="48" t="s">
        <v>807</v>
      </c>
      <c r="C326" s="32" t="s">
        <v>804</v>
      </c>
      <c r="D326" s="66" t="s">
        <v>808</v>
      </c>
      <c r="E326" s="69" t="s">
        <v>177</v>
      </c>
      <c r="F326" s="69" t="s">
        <v>805</v>
      </c>
      <c r="G326" s="85">
        <v>38.93</v>
      </c>
    </row>
    <row r="327" spans="1:16" ht="16">
      <c r="A327" s="48" t="s">
        <v>678</v>
      </c>
      <c r="C327" s="32" t="s">
        <v>806</v>
      </c>
      <c r="D327" s="52" t="s">
        <v>809</v>
      </c>
      <c r="E327" s="32" t="s">
        <v>177</v>
      </c>
      <c r="F327" s="69" t="s">
        <v>805</v>
      </c>
      <c r="G327" s="32">
        <v>38.4</v>
      </c>
      <c r="O327" s="104" t="s">
        <v>124</v>
      </c>
    </row>
    <row r="328" spans="1:16" s="104" customFormat="1" ht="16">
      <c r="A328" s="105" t="s">
        <v>807</v>
      </c>
      <c r="B328" s="106"/>
      <c r="C328" s="107" t="s">
        <v>393</v>
      </c>
      <c r="D328" s="104" t="s">
        <v>119</v>
      </c>
      <c r="E328" s="108" t="s">
        <v>283</v>
      </c>
      <c r="F328" s="108" t="s">
        <v>395</v>
      </c>
      <c r="G328" s="109">
        <v>155.28</v>
      </c>
      <c r="H328" s="108">
        <v>2</v>
      </c>
      <c r="I328" s="109">
        <f>H328*G328</f>
        <v>310.56</v>
      </c>
      <c r="J328" s="110"/>
      <c r="K328" s="110"/>
      <c r="L328" s="111"/>
      <c r="M328" s="108"/>
      <c r="N328" s="108"/>
      <c r="O328" s="61" t="s">
        <v>117</v>
      </c>
    </row>
    <row r="329" spans="1:16" s="61" customFormat="1" ht="16">
      <c r="A329" s="48">
        <v>41786</v>
      </c>
      <c r="B329" s="102"/>
      <c r="C329" s="112" t="s">
        <v>63</v>
      </c>
      <c r="D329" s="113" t="s">
        <v>120</v>
      </c>
      <c r="E329" s="114" t="s">
        <v>283</v>
      </c>
      <c r="F329" s="114" t="s">
        <v>395</v>
      </c>
      <c r="G329" s="86">
        <v>217.92</v>
      </c>
      <c r="H329" s="86">
        <v>2</v>
      </c>
      <c r="I329" s="86">
        <f>G329*H329</f>
        <v>435.84</v>
      </c>
      <c r="J329" s="88"/>
      <c r="K329" s="88"/>
      <c r="L329" s="59" t="s">
        <v>870</v>
      </c>
      <c r="M329" s="86">
        <v>2</v>
      </c>
      <c r="N329" s="48">
        <v>41793</v>
      </c>
      <c r="O329" s="61" t="s">
        <v>118</v>
      </c>
    </row>
    <row r="330" spans="1:16" s="61" customFormat="1" ht="16">
      <c r="A330" s="105" t="s">
        <v>807</v>
      </c>
      <c r="B330" s="102"/>
      <c r="C330" s="86" t="s">
        <v>122</v>
      </c>
      <c r="D330" s="113" t="s">
        <v>121</v>
      </c>
      <c r="E330" s="114" t="s">
        <v>283</v>
      </c>
      <c r="F330" s="114" t="s">
        <v>395</v>
      </c>
      <c r="G330" s="115">
        <v>295.58999999999997</v>
      </c>
      <c r="H330" s="86"/>
      <c r="I330" s="86"/>
      <c r="J330" s="88"/>
      <c r="K330" s="88"/>
      <c r="L330" s="59"/>
      <c r="M330" s="86"/>
      <c r="N330" s="86"/>
      <c r="O330" s="84" t="s">
        <v>116</v>
      </c>
    </row>
    <row r="331" spans="1:16" ht="16">
      <c r="A331" s="105" t="s">
        <v>807</v>
      </c>
      <c r="C331" s="32" t="s">
        <v>484</v>
      </c>
      <c r="D331" s="34" t="s">
        <v>489</v>
      </c>
      <c r="E331" s="32" t="s">
        <v>283</v>
      </c>
      <c r="F331" s="32">
        <v>1</v>
      </c>
      <c r="G331" s="53">
        <v>52.33</v>
      </c>
      <c r="H331" s="32">
        <v>2</v>
      </c>
      <c r="I331" s="53">
        <f>H331*G331</f>
        <v>104.66</v>
      </c>
      <c r="O331" s="34" t="s">
        <v>123</v>
      </c>
    </row>
    <row r="332" spans="1:16">
      <c r="A332" s="48" t="s">
        <v>62</v>
      </c>
      <c r="B332" s="65" t="s">
        <v>871</v>
      </c>
      <c r="C332" s="32" t="s">
        <v>633</v>
      </c>
      <c r="D332" s="34" t="s">
        <v>551</v>
      </c>
      <c r="E332" s="32" t="s">
        <v>634</v>
      </c>
      <c r="F332" s="32">
        <v>1</v>
      </c>
      <c r="G332" s="53">
        <v>45</v>
      </c>
      <c r="H332" s="32">
        <v>4</v>
      </c>
      <c r="I332" s="32">
        <f t="shared" ref="I332" si="17">H332*G332</f>
        <v>180</v>
      </c>
      <c r="L332" s="33" t="s">
        <v>870</v>
      </c>
      <c r="M332" s="32">
        <v>4</v>
      </c>
      <c r="O332" s="34" t="s">
        <v>128</v>
      </c>
    </row>
    <row r="333" spans="1:16" ht="16">
      <c r="C333" s="101" t="s">
        <v>127</v>
      </c>
      <c r="D333" s="116" t="s">
        <v>125</v>
      </c>
      <c r="E333" s="32" t="s">
        <v>283</v>
      </c>
      <c r="F333" s="32" t="s">
        <v>126</v>
      </c>
      <c r="G333" s="32">
        <v>123.98</v>
      </c>
    </row>
    <row r="334" spans="1:16" ht="16">
      <c r="A334" s="32" t="s">
        <v>133</v>
      </c>
      <c r="C334" s="101" t="s">
        <v>134</v>
      </c>
      <c r="D334" s="116" t="s">
        <v>135</v>
      </c>
      <c r="E334" s="32" t="s">
        <v>347</v>
      </c>
      <c r="F334" s="32" t="s">
        <v>136</v>
      </c>
      <c r="G334" s="32">
        <v>70</v>
      </c>
      <c r="J334" s="52" t="s">
        <v>138</v>
      </c>
      <c r="K334" s="52" t="s">
        <v>137</v>
      </c>
      <c r="O334" s="34" t="s">
        <v>57</v>
      </c>
    </row>
    <row r="335" spans="1:16">
      <c r="A335" s="48">
        <v>41799</v>
      </c>
      <c r="C335" s="71" t="s">
        <v>794</v>
      </c>
      <c r="D335" s="72" t="s">
        <v>795</v>
      </c>
      <c r="E335" s="32" t="s">
        <v>347</v>
      </c>
      <c r="F335" s="32" t="s">
        <v>538</v>
      </c>
      <c r="G335" s="53">
        <v>46.45</v>
      </c>
      <c r="H335" s="32">
        <v>4</v>
      </c>
      <c r="I335" s="32">
        <f t="shared" ref="I335:I337" si="18">H335*G335</f>
        <v>185.8</v>
      </c>
      <c r="J335" s="52" t="s">
        <v>956</v>
      </c>
      <c r="N335" s="48"/>
      <c r="O335" s="34" t="s">
        <v>57</v>
      </c>
    </row>
    <row r="336" spans="1:16">
      <c r="A336" s="48">
        <v>41799</v>
      </c>
      <c r="C336" s="71" t="s">
        <v>647</v>
      </c>
      <c r="D336" s="72" t="s">
        <v>530</v>
      </c>
      <c r="E336" s="32" t="s">
        <v>347</v>
      </c>
      <c r="F336" s="32" t="s">
        <v>539</v>
      </c>
      <c r="G336" s="53">
        <v>46.45</v>
      </c>
      <c r="H336" s="32">
        <v>4</v>
      </c>
      <c r="I336" s="32">
        <f t="shared" si="18"/>
        <v>185.8</v>
      </c>
      <c r="J336" s="52" t="s">
        <v>956</v>
      </c>
      <c r="N336" s="48"/>
      <c r="O336" s="34" t="s">
        <v>58</v>
      </c>
      <c r="P336" s="34" t="s">
        <v>59</v>
      </c>
    </row>
    <row r="337" spans="1:15">
      <c r="A337" s="48">
        <v>41799</v>
      </c>
      <c r="C337" s="71" t="s">
        <v>531</v>
      </c>
      <c r="D337" s="72" t="s">
        <v>532</v>
      </c>
      <c r="E337" s="32" t="s">
        <v>347</v>
      </c>
      <c r="F337" s="32" t="s">
        <v>539</v>
      </c>
      <c r="G337" s="53">
        <v>46.45</v>
      </c>
      <c r="H337" s="32">
        <v>4</v>
      </c>
      <c r="I337" s="32">
        <f t="shared" si="18"/>
        <v>185.8</v>
      </c>
      <c r="J337" s="52" t="s">
        <v>956</v>
      </c>
      <c r="N337" s="48"/>
      <c r="O337" s="34" t="s">
        <v>60</v>
      </c>
    </row>
    <row r="338" spans="1:15">
      <c r="A338" s="67"/>
      <c r="C338" s="71" t="s">
        <v>385</v>
      </c>
      <c r="D338" s="72" t="s">
        <v>386</v>
      </c>
      <c r="E338" s="32" t="s">
        <v>347</v>
      </c>
      <c r="F338" s="32" t="s">
        <v>541</v>
      </c>
      <c r="G338" s="32">
        <v>7.7</v>
      </c>
      <c r="H338" s="32">
        <v>20</v>
      </c>
      <c r="I338" s="32">
        <f>H338*G338</f>
        <v>154</v>
      </c>
      <c r="J338" s="32"/>
      <c r="O338" s="34" t="s">
        <v>60</v>
      </c>
    </row>
    <row r="339" spans="1:15">
      <c r="A339" s="67"/>
      <c r="C339" s="71" t="s">
        <v>387</v>
      </c>
      <c r="D339" s="72" t="s">
        <v>535</v>
      </c>
      <c r="E339" s="32" t="s">
        <v>347</v>
      </c>
      <c r="F339" s="32" t="s">
        <v>541</v>
      </c>
      <c r="G339" s="32">
        <v>8.4</v>
      </c>
      <c r="H339" s="32">
        <v>20</v>
      </c>
      <c r="I339" s="32">
        <f>H339*G339</f>
        <v>168</v>
      </c>
      <c r="J339" s="32"/>
      <c r="O339" s="34" t="s">
        <v>131</v>
      </c>
    </row>
    <row r="340" spans="1:15">
      <c r="A340" s="48">
        <v>41786</v>
      </c>
      <c r="C340" s="32" t="s">
        <v>129</v>
      </c>
      <c r="D340" s="34" t="s">
        <v>130</v>
      </c>
      <c r="E340" s="32" t="s">
        <v>347</v>
      </c>
      <c r="F340" s="32">
        <v>1</v>
      </c>
      <c r="G340" s="53">
        <v>23</v>
      </c>
    </row>
    <row r="341" spans="1:15">
      <c r="A341" s="32" t="s">
        <v>62</v>
      </c>
      <c r="C341" s="32" t="s">
        <v>140</v>
      </c>
      <c r="D341" s="34" t="s">
        <v>141</v>
      </c>
      <c r="E341" s="32" t="s">
        <v>142</v>
      </c>
      <c r="F341" s="32" t="s">
        <v>139</v>
      </c>
      <c r="G341" s="60">
        <v>18.55</v>
      </c>
    </row>
    <row r="342" spans="1:15">
      <c r="D342" s="34" t="s">
        <v>132</v>
      </c>
      <c r="O342" s="34" t="s">
        <v>56</v>
      </c>
    </row>
    <row r="343" spans="1:15">
      <c r="A343" s="48"/>
      <c r="C343" s="32">
        <v>10006</v>
      </c>
      <c r="D343" s="34" t="s">
        <v>308</v>
      </c>
      <c r="E343" s="32" t="s">
        <v>309</v>
      </c>
      <c r="F343" s="32">
        <v>1</v>
      </c>
      <c r="G343" s="53">
        <v>395</v>
      </c>
      <c r="J343" s="52" t="s">
        <v>314</v>
      </c>
      <c r="N343" s="48"/>
    </row>
    <row r="344" spans="1:15">
      <c r="A344" s="48">
        <v>41786</v>
      </c>
      <c r="C344" s="32" t="s">
        <v>65</v>
      </c>
      <c r="D344" s="34" t="s">
        <v>64</v>
      </c>
      <c r="E344" s="32" t="s">
        <v>66</v>
      </c>
      <c r="F344" s="32" t="s">
        <v>67</v>
      </c>
      <c r="G344" s="60">
        <v>279</v>
      </c>
      <c r="H344" s="32">
        <v>1</v>
      </c>
      <c r="I344" s="60">
        <f>H344*G344</f>
        <v>279</v>
      </c>
      <c r="L344" s="33" t="s">
        <v>870</v>
      </c>
      <c r="M344" s="32">
        <v>1</v>
      </c>
      <c r="N344" s="48">
        <v>41792</v>
      </c>
    </row>
    <row r="345" spans="1:15">
      <c r="A345" s="48">
        <v>41799</v>
      </c>
      <c r="C345" s="32" t="s">
        <v>874</v>
      </c>
      <c r="D345" s="34" t="s">
        <v>876</v>
      </c>
      <c r="E345" s="32" t="s">
        <v>358</v>
      </c>
      <c r="F345" s="32" t="s">
        <v>875</v>
      </c>
      <c r="G345" s="32">
        <v>799</v>
      </c>
      <c r="H345" s="32">
        <v>1</v>
      </c>
      <c r="I345" s="32">
        <f>H345*G345</f>
        <v>799</v>
      </c>
    </row>
    <row r="346" spans="1:15">
      <c r="A346" s="48">
        <v>41799</v>
      </c>
      <c r="C346" s="77">
        <v>11745500</v>
      </c>
      <c r="D346" s="34" t="s">
        <v>873</v>
      </c>
      <c r="E346" s="32" t="s">
        <v>695</v>
      </c>
      <c r="F346" s="32" t="s">
        <v>872</v>
      </c>
      <c r="G346" s="32">
        <f>1742/2</f>
        <v>871</v>
      </c>
      <c r="H346" s="32">
        <v>1</v>
      </c>
      <c r="I346" s="32">
        <f>H346*G346</f>
        <v>871</v>
      </c>
      <c r="J346" s="52" t="s">
        <v>882</v>
      </c>
      <c r="K346" s="52" t="s">
        <v>735</v>
      </c>
    </row>
    <row r="347" spans="1:15">
      <c r="A347" s="48">
        <v>41799</v>
      </c>
      <c r="C347" s="32" t="s">
        <v>878</v>
      </c>
      <c r="D347" s="117" t="s">
        <v>877</v>
      </c>
      <c r="E347" s="32" t="s">
        <v>695</v>
      </c>
      <c r="F347" s="32" t="s">
        <v>879</v>
      </c>
      <c r="G347" s="32">
        <f>303/2</f>
        <v>151.5</v>
      </c>
      <c r="H347" s="32">
        <v>1</v>
      </c>
      <c r="I347" s="32">
        <f>H347*G347</f>
        <v>151.5</v>
      </c>
      <c r="J347" s="52" t="s">
        <v>882</v>
      </c>
      <c r="K347" s="52" t="s">
        <v>735</v>
      </c>
    </row>
    <row r="348" spans="1:15">
      <c r="A348" s="48">
        <v>41789</v>
      </c>
      <c r="C348" s="32">
        <v>600886</v>
      </c>
      <c r="D348" s="118" t="s">
        <v>812</v>
      </c>
      <c r="E348" s="32" t="s">
        <v>821</v>
      </c>
      <c r="F348" s="32" t="s">
        <v>813</v>
      </c>
      <c r="G348" s="119">
        <v>508.76</v>
      </c>
      <c r="H348" s="32">
        <v>1</v>
      </c>
      <c r="I348" s="119">
        <v>508.76</v>
      </c>
    </row>
    <row r="349" spans="1:15">
      <c r="A349" s="48">
        <v>41789</v>
      </c>
      <c r="C349" s="32">
        <v>1450011</v>
      </c>
      <c r="D349" s="118" t="s">
        <v>880</v>
      </c>
      <c r="E349" s="32" t="s">
        <v>358</v>
      </c>
      <c r="F349" s="120" t="s">
        <v>881</v>
      </c>
      <c r="G349" s="119">
        <v>46.92</v>
      </c>
      <c r="H349" s="32">
        <v>4</v>
      </c>
      <c r="I349" s="53">
        <f>G349*H349</f>
        <v>187.68</v>
      </c>
    </row>
    <row r="350" spans="1:15">
      <c r="A350" s="48">
        <v>41799</v>
      </c>
      <c r="C350" s="32">
        <v>690170</v>
      </c>
      <c r="D350" s="34" t="s">
        <v>11</v>
      </c>
      <c r="E350" s="32" t="s">
        <v>7</v>
      </c>
      <c r="F350" s="32" t="s">
        <v>12</v>
      </c>
      <c r="G350" s="32">
        <v>70.66</v>
      </c>
      <c r="H350" s="32">
        <v>3</v>
      </c>
      <c r="I350" s="32">
        <f>H350*G350</f>
        <v>211.98</v>
      </c>
      <c r="J350" s="32" t="s">
        <v>736</v>
      </c>
      <c r="L350" s="1" t="s">
        <v>919</v>
      </c>
      <c r="M350" s="32" t="s">
        <v>978</v>
      </c>
      <c r="N350" s="56" t="s">
        <v>920</v>
      </c>
    </row>
    <row r="351" spans="1:15">
      <c r="A351" s="48">
        <v>41799</v>
      </c>
      <c r="C351" s="32">
        <v>657160</v>
      </c>
      <c r="D351" s="34" t="s">
        <v>105</v>
      </c>
      <c r="E351" s="32" t="s">
        <v>7</v>
      </c>
      <c r="F351" s="32" t="s">
        <v>106</v>
      </c>
      <c r="G351" s="32">
        <v>71.8</v>
      </c>
      <c r="H351" s="32">
        <v>10</v>
      </c>
      <c r="I351" s="32">
        <f t="shared" ref="I351:I367" si="19">H351*G351</f>
        <v>718</v>
      </c>
      <c r="J351" s="32" t="s">
        <v>953</v>
      </c>
      <c r="L351" s="1" t="s">
        <v>917</v>
      </c>
      <c r="M351" s="32" t="s">
        <v>979</v>
      </c>
      <c r="N351" s="56" t="s">
        <v>920</v>
      </c>
    </row>
    <row r="352" spans="1:15">
      <c r="A352" s="48">
        <v>41799</v>
      </c>
      <c r="C352" s="32">
        <v>655180</v>
      </c>
      <c r="D352" s="34" t="s">
        <v>109</v>
      </c>
      <c r="E352" s="32" t="s">
        <v>7</v>
      </c>
      <c r="F352" s="32" t="s">
        <v>106</v>
      </c>
      <c r="G352" s="32">
        <v>89.97</v>
      </c>
      <c r="H352" s="32">
        <v>3</v>
      </c>
      <c r="I352" s="32">
        <f t="shared" si="19"/>
        <v>269.90999999999997</v>
      </c>
      <c r="J352" s="32" t="s">
        <v>736</v>
      </c>
      <c r="L352" s="1" t="s">
        <v>917</v>
      </c>
      <c r="M352" s="32" t="s">
        <v>978</v>
      </c>
      <c r="N352" s="56" t="s">
        <v>920</v>
      </c>
    </row>
    <row r="353" spans="1:14">
      <c r="A353" s="48">
        <v>41799</v>
      </c>
      <c r="C353" s="103">
        <v>665180</v>
      </c>
      <c r="D353" s="61" t="s">
        <v>954</v>
      </c>
      <c r="E353" s="32" t="s">
        <v>7</v>
      </c>
      <c r="F353" s="32" t="s">
        <v>106</v>
      </c>
      <c r="G353" s="32">
        <v>87.9</v>
      </c>
      <c r="H353" s="32">
        <v>1</v>
      </c>
      <c r="I353" s="32">
        <f t="shared" si="19"/>
        <v>87.9</v>
      </c>
      <c r="J353" s="32"/>
      <c r="L353" s="1" t="s">
        <v>917</v>
      </c>
      <c r="M353" s="32">
        <v>1</v>
      </c>
      <c r="N353" s="56" t="s">
        <v>920</v>
      </c>
    </row>
    <row r="354" spans="1:14">
      <c r="A354" s="48">
        <v>41799</v>
      </c>
      <c r="C354" s="32">
        <v>606180</v>
      </c>
      <c r="D354" s="34" t="s">
        <v>110</v>
      </c>
      <c r="E354" s="32" t="s">
        <v>7</v>
      </c>
      <c r="F354" s="32" t="s">
        <v>12</v>
      </c>
      <c r="G354" s="32">
        <v>26.74</v>
      </c>
      <c r="H354" s="32">
        <v>12</v>
      </c>
      <c r="I354" s="32">
        <f t="shared" si="19"/>
        <v>320.88</v>
      </c>
      <c r="J354" s="32" t="s">
        <v>955</v>
      </c>
      <c r="L354" s="1" t="s">
        <v>917</v>
      </c>
      <c r="M354" s="32" t="s">
        <v>980</v>
      </c>
      <c r="N354" s="56" t="s">
        <v>920</v>
      </c>
    </row>
    <row r="355" spans="1:14">
      <c r="A355" s="48">
        <v>41799</v>
      </c>
      <c r="C355" s="32">
        <v>607180</v>
      </c>
      <c r="D355" s="34" t="s">
        <v>111</v>
      </c>
      <c r="E355" s="32" t="s">
        <v>7</v>
      </c>
      <c r="F355" s="32" t="s">
        <v>12</v>
      </c>
      <c r="G355" s="32">
        <v>31.66</v>
      </c>
      <c r="H355" s="32">
        <v>12</v>
      </c>
      <c r="I355" s="32">
        <f t="shared" si="19"/>
        <v>379.92</v>
      </c>
      <c r="J355" s="32" t="s">
        <v>955</v>
      </c>
      <c r="L355" s="1" t="s">
        <v>917</v>
      </c>
      <c r="M355" s="32" t="s">
        <v>980</v>
      </c>
      <c r="N355" s="56" t="s">
        <v>920</v>
      </c>
    </row>
    <row r="356" spans="1:14">
      <c r="A356" s="48">
        <v>41799</v>
      </c>
      <c r="C356" s="32">
        <v>760180</v>
      </c>
      <c r="D356" s="34" t="s">
        <v>112</v>
      </c>
      <c r="E356" s="32" t="s">
        <v>7</v>
      </c>
      <c r="F356" s="32" t="s">
        <v>12</v>
      </c>
      <c r="G356" s="32">
        <v>75.11</v>
      </c>
      <c r="H356" s="32">
        <v>6</v>
      </c>
      <c r="I356" s="32">
        <f t="shared" si="19"/>
        <v>450.65999999999997</v>
      </c>
      <c r="J356" s="32" t="s">
        <v>953</v>
      </c>
      <c r="L356" s="1" t="s">
        <v>917</v>
      </c>
      <c r="M356" s="32" t="s">
        <v>981</v>
      </c>
      <c r="N356" s="56" t="s">
        <v>920</v>
      </c>
    </row>
    <row r="357" spans="1:14">
      <c r="A357" s="48">
        <v>41799</v>
      </c>
      <c r="C357" s="32">
        <v>227270</v>
      </c>
      <c r="D357" s="34" t="s">
        <v>276</v>
      </c>
      <c r="E357" s="32" t="s">
        <v>7</v>
      </c>
      <c r="F357" s="32" t="s">
        <v>277</v>
      </c>
      <c r="G357" s="32">
        <v>57.36</v>
      </c>
      <c r="H357" s="32">
        <v>6</v>
      </c>
      <c r="I357" s="32">
        <f t="shared" si="19"/>
        <v>344.15999999999997</v>
      </c>
      <c r="J357" s="32" t="s">
        <v>953</v>
      </c>
      <c r="L357" s="1" t="s">
        <v>918</v>
      </c>
      <c r="M357" s="32" t="s">
        <v>981</v>
      </c>
      <c r="N357" s="56" t="s">
        <v>920</v>
      </c>
    </row>
    <row r="358" spans="1:14">
      <c r="A358" s="48">
        <v>41799</v>
      </c>
      <c r="C358" s="32">
        <v>616201</v>
      </c>
      <c r="D358" s="34" t="s">
        <v>97</v>
      </c>
      <c r="E358" s="32" t="s">
        <v>7</v>
      </c>
      <c r="F358" s="32" t="s">
        <v>280</v>
      </c>
      <c r="G358" s="32">
        <v>63.94</v>
      </c>
      <c r="H358" s="32">
        <v>6</v>
      </c>
      <c r="I358" s="32">
        <f t="shared" si="19"/>
        <v>383.64</v>
      </c>
      <c r="J358" s="32" t="s">
        <v>953</v>
      </c>
      <c r="L358" s="1" t="s">
        <v>918</v>
      </c>
      <c r="M358" s="32" t="s">
        <v>981</v>
      </c>
      <c r="N358" s="56" t="s">
        <v>920</v>
      </c>
    </row>
    <row r="359" spans="1:14">
      <c r="A359" s="48">
        <v>41799</v>
      </c>
      <c r="C359" s="32" t="s">
        <v>293</v>
      </c>
      <c r="D359" s="34" t="s">
        <v>294</v>
      </c>
      <c r="E359" s="32" t="s">
        <v>283</v>
      </c>
      <c r="F359" s="32" t="s">
        <v>114</v>
      </c>
      <c r="G359" s="32">
        <v>65</v>
      </c>
      <c r="H359" s="32">
        <v>3</v>
      </c>
      <c r="I359" s="32">
        <f t="shared" si="19"/>
        <v>195</v>
      </c>
      <c r="J359" s="32" t="s">
        <v>736</v>
      </c>
    </row>
    <row r="360" spans="1:14">
      <c r="A360" s="48">
        <v>41799</v>
      </c>
      <c r="C360" s="32" t="s">
        <v>295</v>
      </c>
      <c r="D360" s="34" t="s">
        <v>143</v>
      </c>
      <c r="E360" s="32" t="s">
        <v>283</v>
      </c>
      <c r="F360" s="32" t="s">
        <v>114</v>
      </c>
      <c r="G360" s="32">
        <v>85.71</v>
      </c>
      <c r="H360" s="32">
        <v>3</v>
      </c>
      <c r="I360" s="32">
        <f t="shared" si="19"/>
        <v>257.13</v>
      </c>
      <c r="J360" s="32" t="s">
        <v>736</v>
      </c>
    </row>
    <row r="361" spans="1:14">
      <c r="A361" s="48">
        <v>41799</v>
      </c>
      <c r="C361" s="32" t="s">
        <v>144</v>
      </c>
      <c r="D361" s="34" t="s">
        <v>296</v>
      </c>
      <c r="E361" s="32" t="s">
        <v>283</v>
      </c>
      <c r="F361" s="32" t="s">
        <v>114</v>
      </c>
      <c r="G361" s="32">
        <v>64.2</v>
      </c>
      <c r="H361" s="32">
        <v>3</v>
      </c>
      <c r="I361" s="32">
        <f t="shared" si="19"/>
        <v>192.60000000000002</v>
      </c>
      <c r="J361" s="32" t="s">
        <v>736</v>
      </c>
    </row>
    <row r="362" spans="1:14">
      <c r="A362" s="48">
        <v>41799</v>
      </c>
      <c r="C362" s="32" t="s">
        <v>300</v>
      </c>
      <c r="D362" s="34" t="s">
        <v>36</v>
      </c>
      <c r="E362" s="32" t="s">
        <v>283</v>
      </c>
      <c r="F362" s="32" t="s">
        <v>37</v>
      </c>
      <c r="G362" s="32">
        <v>125.07</v>
      </c>
      <c r="H362" s="32">
        <v>1</v>
      </c>
      <c r="I362" s="32">
        <f t="shared" si="19"/>
        <v>125.07</v>
      </c>
      <c r="J362" s="62"/>
      <c r="L362" s="33" t="s">
        <v>870</v>
      </c>
      <c r="M362" s="32">
        <v>1</v>
      </c>
    </row>
    <row r="363" spans="1:14">
      <c r="A363" s="48">
        <v>41799</v>
      </c>
      <c r="C363" s="32" t="s">
        <v>38</v>
      </c>
      <c r="D363" s="34" t="s">
        <v>39</v>
      </c>
      <c r="E363" s="32" t="s">
        <v>283</v>
      </c>
      <c r="F363" s="32" t="s">
        <v>37</v>
      </c>
      <c r="G363" s="32">
        <v>99.37</v>
      </c>
      <c r="H363" s="32">
        <v>1</v>
      </c>
      <c r="I363" s="32">
        <f t="shared" si="19"/>
        <v>99.37</v>
      </c>
      <c r="J363" s="62"/>
      <c r="L363" s="33" t="s">
        <v>870</v>
      </c>
      <c r="M363" s="32">
        <v>1</v>
      </c>
    </row>
    <row r="364" spans="1:14">
      <c r="A364" s="48">
        <v>41799</v>
      </c>
      <c r="C364" s="32" t="s">
        <v>958</v>
      </c>
      <c r="D364" s="34" t="s">
        <v>957</v>
      </c>
      <c r="E364" s="32" t="s">
        <v>347</v>
      </c>
      <c r="F364" s="32">
        <v>1</v>
      </c>
      <c r="G364" s="32">
        <v>99</v>
      </c>
      <c r="H364" s="32">
        <v>9</v>
      </c>
      <c r="I364" s="32">
        <f t="shared" si="19"/>
        <v>891</v>
      </c>
      <c r="J364" s="52" t="s">
        <v>956</v>
      </c>
      <c r="L364" s="33" t="s">
        <v>870</v>
      </c>
      <c r="M364" s="32">
        <v>9</v>
      </c>
    </row>
    <row r="365" spans="1:14">
      <c r="A365" s="48">
        <v>41799</v>
      </c>
      <c r="C365" s="32" t="s">
        <v>959</v>
      </c>
      <c r="D365" s="34" t="s">
        <v>960</v>
      </c>
      <c r="E365" s="32" t="s">
        <v>347</v>
      </c>
      <c r="F365" s="32">
        <v>1</v>
      </c>
      <c r="G365" s="32">
        <v>150</v>
      </c>
      <c r="H365" s="32">
        <v>9</v>
      </c>
      <c r="I365" s="32">
        <f t="shared" si="19"/>
        <v>1350</v>
      </c>
      <c r="J365" s="52" t="s">
        <v>956</v>
      </c>
      <c r="L365" s="33" t="s">
        <v>870</v>
      </c>
      <c r="M365" s="32">
        <v>9</v>
      </c>
    </row>
    <row r="366" spans="1:14">
      <c r="A366" s="48">
        <v>41799</v>
      </c>
      <c r="C366" s="32" t="s">
        <v>962</v>
      </c>
      <c r="D366" s="34" t="s">
        <v>961</v>
      </c>
      <c r="E366" s="32" t="s">
        <v>347</v>
      </c>
      <c r="F366" s="32">
        <v>1</v>
      </c>
      <c r="G366" s="32">
        <v>140.5</v>
      </c>
      <c r="H366" s="86">
        <v>4</v>
      </c>
      <c r="I366" s="32">
        <f t="shared" si="19"/>
        <v>562</v>
      </c>
      <c r="J366" s="52" t="s">
        <v>956</v>
      </c>
      <c r="L366" s="33" t="s">
        <v>870</v>
      </c>
      <c r="M366" s="32">
        <v>4</v>
      </c>
    </row>
    <row r="367" spans="1:14">
      <c r="A367" s="48">
        <v>41802</v>
      </c>
      <c r="C367" s="32" t="s">
        <v>683</v>
      </c>
      <c r="D367" s="34" t="s">
        <v>684</v>
      </c>
      <c r="E367" s="32" t="s">
        <v>161</v>
      </c>
      <c r="F367" s="32" t="s">
        <v>158</v>
      </c>
      <c r="G367" s="32">
        <v>107.5</v>
      </c>
      <c r="H367" s="32">
        <v>1</v>
      </c>
      <c r="I367" s="32">
        <f t="shared" si="19"/>
        <v>107.5</v>
      </c>
    </row>
    <row r="368" spans="1:14">
      <c r="A368" s="48">
        <v>41808</v>
      </c>
      <c r="C368" s="32" t="s">
        <v>76</v>
      </c>
      <c r="D368" s="34" t="s">
        <v>77</v>
      </c>
      <c r="E368" s="32" t="s">
        <v>161</v>
      </c>
      <c r="F368" s="32" t="s">
        <v>564</v>
      </c>
      <c r="G368" s="32">
        <v>61.8</v>
      </c>
      <c r="H368" s="32">
        <v>1</v>
      </c>
      <c r="I368" s="32">
        <v>61.8</v>
      </c>
      <c r="L368" s="1" t="s">
        <v>917</v>
      </c>
      <c r="M368" s="32">
        <v>1</v>
      </c>
    </row>
    <row r="369" spans="1:14">
      <c r="A369" s="48">
        <v>41808</v>
      </c>
      <c r="C369" s="32" t="s">
        <v>811</v>
      </c>
      <c r="D369" s="34" t="s">
        <v>91</v>
      </c>
      <c r="E369" s="32" t="s">
        <v>161</v>
      </c>
      <c r="F369" s="32" t="s">
        <v>78</v>
      </c>
      <c r="G369" s="32">
        <v>96.8</v>
      </c>
      <c r="H369" s="32">
        <v>1</v>
      </c>
      <c r="I369" s="32">
        <v>96.8</v>
      </c>
      <c r="L369" s="1" t="s">
        <v>917</v>
      </c>
      <c r="M369" s="32">
        <v>1</v>
      </c>
    </row>
    <row r="370" spans="1:14">
      <c r="A370" s="48">
        <v>41816</v>
      </c>
      <c r="C370" s="32" t="s">
        <v>73</v>
      </c>
      <c r="D370" s="34" t="s">
        <v>74</v>
      </c>
      <c r="E370" s="32" t="s">
        <v>161</v>
      </c>
      <c r="F370" s="32" t="s">
        <v>75</v>
      </c>
      <c r="G370" s="32">
        <v>122.5</v>
      </c>
      <c r="H370" s="32">
        <v>1</v>
      </c>
      <c r="I370" s="32">
        <v>122.5</v>
      </c>
      <c r="L370" s="1" t="s">
        <v>917</v>
      </c>
      <c r="M370" s="32">
        <v>1</v>
      </c>
    </row>
    <row r="371" spans="1:14">
      <c r="A371" s="48">
        <v>41816</v>
      </c>
      <c r="C371" s="32" t="s">
        <v>79</v>
      </c>
      <c r="D371" s="34" t="s">
        <v>80</v>
      </c>
      <c r="E371" s="32" t="s">
        <v>161</v>
      </c>
      <c r="F371" s="32" t="s">
        <v>81</v>
      </c>
      <c r="G371" s="32">
        <v>99</v>
      </c>
      <c r="H371" s="32">
        <v>1</v>
      </c>
      <c r="I371" s="32">
        <v>99</v>
      </c>
      <c r="L371" s="1" t="s">
        <v>917</v>
      </c>
      <c r="M371" s="32">
        <v>1</v>
      </c>
      <c r="N371" s="48">
        <v>41831</v>
      </c>
    </row>
    <row r="372" spans="1:14">
      <c r="A372" s="48">
        <v>41816</v>
      </c>
      <c r="C372" s="32" t="s">
        <v>82</v>
      </c>
      <c r="D372" s="34" t="s">
        <v>83</v>
      </c>
      <c r="E372" s="32" t="s">
        <v>161</v>
      </c>
      <c r="F372" s="32" t="s">
        <v>564</v>
      </c>
      <c r="G372" s="32">
        <v>32.1</v>
      </c>
      <c r="H372" s="32">
        <v>1</v>
      </c>
      <c r="I372" s="32">
        <v>32.1</v>
      </c>
      <c r="L372" s="1" t="s">
        <v>917</v>
      </c>
      <c r="M372" s="32">
        <v>1</v>
      </c>
    </row>
    <row r="373" spans="1:14">
      <c r="A373" s="48">
        <v>41816</v>
      </c>
      <c r="C373" s="32" t="s">
        <v>84</v>
      </c>
      <c r="D373" s="34" t="s">
        <v>85</v>
      </c>
      <c r="E373" s="32" t="s">
        <v>161</v>
      </c>
      <c r="F373" s="32" t="s">
        <v>932</v>
      </c>
      <c r="G373" s="32">
        <v>155</v>
      </c>
      <c r="H373" s="32">
        <v>1</v>
      </c>
      <c r="I373" s="32">
        <v>155</v>
      </c>
      <c r="L373" s="1" t="s">
        <v>917</v>
      </c>
      <c r="M373" s="32">
        <v>1</v>
      </c>
    </row>
    <row r="374" spans="1:14">
      <c r="A374" s="48">
        <v>41816</v>
      </c>
      <c r="C374" s="32" t="s">
        <v>87</v>
      </c>
      <c r="D374" s="34" t="s">
        <v>86</v>
      </c>
      <c r="E374" s="32" t="s">
        <v>161</v>
      </c>
      <c r="F374" s="32" t="s">
        <v>789</v>
      </c>
      <c r="G374" s="32">
        <v>55.3</v>
      </c>
      <c r="H374" s="32">
        <v>1</v>
      </c>
      <c r="I374" s="32">
        <v>55.3</v>
      </c>
      <c r="L374" s="1" t="s">
        <v>917</v>
      </c>
      <c r="M374" s="32">
        <v>1</v>
      </c>
    </row>
    <row r="375" spans="1:14">
      <c r="A375" s="48">
        <v>41816</v>
      </c>
      <c r="C375" s="32" t="s">
        <v>89</v>
      </c>
      <c r="D375" s="34" t="s">
        <v>88</v>
      </c>
      <c r="E375" s="32" t="s">
        <v>161</v>
      </c>
      <c r="F375" s="32" t="s">
        <v>90</v>
      </c>
      <c r="G375" s="32">
        <v>14.7</v>
      </c>
      <c r="H375" s="32">
        <v>1</v>
      </c>
      <c r="I375" s="32">
        <v>14.7</v>
      </c>
      <c r="L375" s="1" t="s">
        <v>916</v>
      </c>
      <c r="M375" s="32">
        <v>1</v>
      </c>
    </row>
    <row r="376" spans="1:14">
      <c r="A376" s="48">
        <v>41816</v>
      </c>
      <c r="C376" s="32">
        <v>13778075</v>
      </c>
      <c r="D376" s="52" t="s">
        <v>867</v>
      </c>
      <c r="E376" s="32" t="s">
        <v>171</v>
      </c>
      <c r="F376" s="32" t="s">
        <v>868</v>
      </c>
      <c r="G376" s="32">
        <v>236</v>
      </c>
      <c r="H376" s="32">
        <v>1</v>
      </c>
      <c r="I376" s="32">
        <v>236</v>
      </c>
      <c r="J376" s="52" t="s">
        <v>913</v>
      </c>
      <c r="K376" s="52" t="s">
        <v>914</v>
      </c>
      <c r="L376" s="1" t="s">
        <v>916</v>
      </c>
      <c r="M376" s="32">
        <v>1</v>
      </c>
    </row>
    <row r="377" spans="1:14">
      <c r="A377" s="48">
        <v>41821</v>
      </c>
      <c r="C377" s="32" t="s">
        <v>93</v>
      </c>
      <c r="D377" s="34" t="s">
        <v>92</v>
      </c>
      <c r="E377" s="32" t="s">
        <v>94</v>
      </c>
      <c r="F377" s="32" t="s">
        <v>95</v>
      </c>
      <c r="G377" s="32">
        <v>345</v>
      </c>
      <c r="H377" s="32">
        <v>1</v>
      </c>
      <c r="I377" s="32">
        <f>H377*G377</f>
        <v>345</v>
      </c>
      <c r="J377" s="52" t="s">
        <v>913</v>
      </c>
      <c r="K377" s="52" t="s">
        <v>914</v>
      </c>
      <c r="L377" s="33" t="s">
        <v>870</v>
      </c>
      <c r="M377" s="32">
        <v>1</v>
      </c>
      <c r="N377" s="48">
        <v>41837</v>
      </c>
    </row>
    <row r="378" spans="1:14">
      <c r="A378" s="48">
        <v>41822</v>
      </c>
      <c r="C378" s="32" t="s">
        <v>844</v>
      </c>
      <c r="D378" s="34" t="s">
        <v>845</v>
      </c>
      <c r="E378" s="32" t="s">
        <v>695</v>
      </c>
      <c r="F378" s="32" t="s">
        <v>846</v>
      </c>
      <c r="G378" s="32">
        <v>144</v>
      </c>
      <c r="H378" s="32">
        <v>1</v>
      </c>
      <c r="I378" s="32">
        <v>144</v>
      </c>
      <c r="J378" s="52" t="s">
        <v>913</v>
      </c>
      <c r="K378" s="52" t="s">
        <v>914</v>
      </c>
      <c r="L378" s="1" t="s">
        <v>915</v>
      </c>
      <c r="M378" s="32">
        <v>1</v>
      </c>
    </row>
    <row r="379" spans="1:14">
      <c r="A379" s="48">
        <v>41821</v>
      </c>
      <c r="C379" s="120" t="s">
        <v>963</v>
      </c>
      <c r="D379" s="34" t="s">
        <v>964</v>
      </c>
      <c r="E379" s="32" t="s">
        <v>965</v>
      </c>
      <c r="F379" s="32" t="s">
        <v>362</v>
      </c>
      <c r="G379" s="32">
        <v>15.5</v>
      </c>
      <c r="H379" s="32">
        <v>1</v>
      </c>
      <c r="I379" s="32">
        <f t="shared" ref="I379" si="20">H379*G379</f>
        <v>15.5</v>
      </c>
      <c r="L379" s="33" t="s">
        <v>870</v>
      </c>
      <c r="M379" s="32">
        <v>1</v>
      </c>
      <c r="N379" s="48">
        <v>41831</v>
      </c>
    </row>
    <row r="380" spans="1:14">
      <c r="A380" s="48">
        <v>41829</v>
      </c>
      <c r="B380" s="65" t="s">
        <v>917</v>
      </c>
      <c r="C380" s="32">
        <v>600886</v>
      </c>
      <c r="D380" s="118" t="s">
        <v>812</v>
      </c>
      <c r="E380" s="32" t="s">
        <v>821</v>
      </c>
      <c r="F380" s="32" t="s">
        <v>813</v>
      </c>
      <c r="G380" s="119">
        <v>508.76</v>
      </c>
      <c r="H380" s="32">
        <v>1</v>
      </c>
      <c r="I380" s="32">
        <v>508.76</v>
      </c>
      <c r="L380" s="1" t="s">
        <v>917</v>
      </c>
      <c r="M380" s="32">
        <v>1</v>
      </c>
      <c r="N380" s="48">
        <v>41829</v>
      </c>
    </row>
    <row r="381" spans="1:14">
      <c r="A381" s="48">
        <v>41838</v>
      </c>
      <c r="B381" s="65" t="s">
        <v>973</v>
      </c>
      <c r="C381" s="32" t="s">
        <v>30</v>
      </c>
      <c r="D381" s="34" t="s">
        <v>29</v>
      </c>
      <c r="E381" s="32" t="s">
        <v>31</v>
      </c>
      <c r="F381" s="32" t="s">
        <v>32</v>
      </c>
      <c r="G381" s="121">
        <v>280</v>
      </c>
      <c r="H381" s="32">
        <v>1</v>
      </c>
      <c r="I381" s="121">
        <v>280</v>
      </c>
      <c r="L381" s="33" t="s">
        <v>973</v>
      </c>
      <c r="M381" s="32">
        <v>1</v>
      </c>
      <c r="N381" s="48">
        <v>41849</v>
      </c>
    </row>
    <row r="382" spans="1:14">
      <c r="A382" s="48"/>
      <c r="B382" s="65" t="s">
        <v>210</v>
      </c>
      <c r="C382" s="32" t="s">
        <v>617</v>
      </c>
      <c r="D382" s="52" t="s">
        <v>618</v>
      </c>
      <c r="E382" s="32" t="s">
        <v>619</v>
      </c>
      <c r="F382" s="32" t="s">
        <v>359</v>
      </c>
      <c r="G382" s="54">
        <v>16.8</v>
      </c>
      <c r="H382" s="32">
        <v>4</v>
      </c>
      <c r="I382" s="32">
        <f t="shared" ref="I382" si="21">H382*G382</f>
        <v>67.2</v>
      </c>
    </row>
    <row r="383" spans="1:14">
      <c r="B383" s="65" t="s">
        <v>210</v>
      </c>
      <c r="C383" s="32" t="s">
        <v>970</v>
      </c>
      <c r="D383" s="34" t="s">
        <v>971</v>
      </c>
      <c r="E383" s="32" t="s">
        <v>335</v>
      </c>
      <c r="F383" s="32" t="s">
        <v>972</v>
      </c>
      <c r="G383" s="53">
        <v>97.8</v>
      </c>
      <c r="H383" s="32">
        <v>2</v>
      </c>
      <c r="I383" s="53">
        <f>H383*G383</f>
        <v>195.6</v>
      </c>
    </row>
    <row r="384" spans="1:14">
      <c r="A384" s="48">
        <v>41858</v>
      </c>
      <c r="D384" s="34" t="s">
        <v>974</v>
      </c>
      <c r="E384" s="32" t="s">
        <v>864</v>
      </c>
      <c r="F384" s="32" t="s">
        <v>975</v>
      </c>
    </row>
    <row r="385" spans="1:14">
      <c r="A385" s="48">
        <v>41860</v>
      </c>
      <c r="B385" s="65" t="s">
        <v>870</v>
      </c>
      <c r="C385" s="32" t="s">
        <v>683</v>
      </c>
      <c r="D385" s="34" t="s">
        <v>684</v>
      </c>
      <c r="E385" s="32" t="s">
        <v>161</v>
      </c>
      <c r="F385" s="32" t="s">
        <v>158</v>
      </c>
      <c r="G385" s="32">
        <v>108</v>
      </c>
      <c r="H385" s="32">
        <v>1</v>
      </c>
      <c r="I385" s="32">
        <f>H385*G385</f>
        <v>108</v>
      </c>
      <c r="L385" s="33" t="s">
        <v>870</v>
      </c>
      <c r="M385" s="32">
        <v>1</v>
      </c>
      <c r="N385" s="48">
        <v>41866</v>
      </c>
    </row>
    <row r="386" spans="1:14">
      <c r="A386" s="48">
        <v>41861</v>
      </c>
      <c r="B386" s="65" t="s">
        <v>870</v>
      </c>
      <c r="C386" s="32">
        <v>10005270</v>
      </c>
      <c r="D386" s="34" t="s">
        <v>976</v>
      </c>
      <c r="E386" s="32" t="s">
        <v>977</v>
      </c>
      <c r="F386" s="32" t="s">
        <v>932</v>
      </c>
      <c r="G386" s="32">
        <v>132</v>
      </c>
      <c r="H386" s="32">
        <v>1</v>
      </c>
      <c r="I386" s="32">
        <v>132</v>
      </c>
      <c r="L386" s="33" t="s">
        <v>870</v>
      </c>
      <c r="M386" s="32">
        <v>1</v>
      </c>
      <c r="N386" s="48">
        <v>41866</v>
      </c>
    </row>
    <row r="387" spans="1:14">
      <c r="A387" s="48">
        <v>41869</v>
      </c>
      <c r="B387" s="65" t="s">
        <v>870</v>
      </c>
      <c r="C387" s="32" t="s">
        <v>982</v>
      </c>
      <c r="D387" s="34" t="s">
        <v>983</v>
      </c>
      <c r="E387" s="32" t="s">
        <v>984</v>
      </c>
      <c r="F387" s="32" t="s">
        <v>373</v>
      </c>
      <c r="G387" s="32">
        <v>157</v>
      </c>
      <c r="H387" s="32">
        <v>24</v>
      </c>
      <c r="I387" s="122">
        <v>3768</v>
      </c>
      <c r="J387" s="52" t="s">
        <v>985</v>
      </c>
      <c r="L387" s="33" t="s">
        <v>988</v>
      </c>
      <c r="M387" s="32">
        <v>24</v>
      </c>
      <c r="N387" s="48">
        <v>41873</v>
      </c>
    </row>
    <row r="388" spans="1:14">
      <c r="A388" s="48">
        <v>41877</v>
      </c>
      <c r="D388" s="34" t="s">
        <v>986</v>
      </c>
      <c r="F388" s="32" t="s">
        <v>987</v>
      </c>
      <c r="G388" s="32">
        <v>40</v>
      </c>
      <c r="H388" s="32">
        <v>1</v>
      </c>
      <c r="I388" s="32">
        <v>40</v>
      </c>
    </row>
    <row r="389" spans="1:14">
      <c r="A389" s="48">
        <v>41879</v>
      </c>
      <c r="C389" s="32" t="s">
        <v>989</v>
      </c>
      <c r="D389" s="34" t="s">
        <v>990</v>
      </c>
      <c r="E389" s="32" t="s">
        <v>347</v>
      </c>
      <c r="F389" s="32" t="s">
        <v>991</v>
      </c>
      <c r="G389" s="32">
        <v>187.2</v>
      </c>
      <c r="H389" s="32">
        <v>1</v>
      </c>
      <c r="I389" s="32">
        <v>187.2</v>
      </c>
    </row>
    <row r="390" spans="1:14" ht="16">
      <c r="A390" s="48">
        <v>41879</v>
      </c>
      <c r="C390" s="123" t="s">
        <v>992</v>
      </c>
      <c r="D390" s="84" t="s">
        <v>993</v>
      </c>
      <c r="E390" s="32" t="s">
        <v>66</v>
      </c>
      <c r="F390" s="32" t="s">
        <v>994</v>
      </c>
      <c r="G390" s="124">
        <v>108</v>
      </c>
      <c r="H390" s="32">
        <v>1</v>
      </c>
      <c r="I390" s="124">
        <v>108</v>
      </c>
      <c r="L390" s="33" t="s">
        <v>870</v>
      </c>
      <c r="N390" s="48">
        <v>41880</v>
      </c>
    </row>
    <row r="391" spans="1:14">
      <c r="A391" s="48">
        <v>41886</v>
      </c>
      <c r="C391" s="32" t="s">
        <v>173</v>
      </c>
      <c r="D391" s="66" t="s">
        <v>174</v>
      </c>
      <c r="E391" s="69" t="s">
        <v>171</v>
      </c>
      <c r="F391" s="69" t="s">
        <v>172</v>
      </c>
      <c r="G391" s="69">
        <v>25.2</v>
      </c>
      <c r="H391" s="32">
        <v>5</v>
      </c>
      <c r="I391" s="32">
        <v>126</v>
      </c>
    </row>
    <row r="392" spans="1:14">
      <c r="A392" s="48">
        <v>41886</v>
      </c>
      <c r="C392" s="32" t="s">
        <v>175</v>
      </c>
      <c r="D392" s="34" t="s">
        <v>176</v>
      </c>
      <c r="E392" s="32" t="s">
        <v>177</v>
      </c>
      <c r="F392" s="32" t="s">
        <v>178</v>
      </c>
      <c r="G392" s="32">
        <v>157.80000000000001</v>
      </c>
      <c r="H392" s="32">
        <v>1</v>
      </c>
      <c r="I392" s="32">
        <f t="shared" ref="I392" si="22">G392*H392</f>
        <v>157.80000000000001</v>
      </c>
    </row>
    <row r="393" spans="1:14">
      <c r="C393" s="32">
        <v>1610737</v>
      </c>
      <c r="D393" s="34" t="s">
        <v>995</v>
      </c>
      <c r="E393" s="32" t="s">
        <v>634</v>
      </c>
      <c r="F393" s="32" t="s">
        <v>937</v>
      </c>
      <c r="G393" s="32">
        <v>13.6</v>
      </c>
      <c r="H393" s="32">
        <v>1</v>
      </c>
      <c r="I393" s="32">
        <v>13.6</v>
      </c>
    </row>
    <row r="394" spans="1:14">
      <c r="A394" s="48"/>
      <c r="C394" s="32">
        <v>1610732</v>
      </c>
      <c r="D394" s="34" t="s">
        <v>996</v>
      </c>
      <c r="E394" s="32" t="s">
        <v>634</v>
      </c>
      <c r="F394" s="32" t="s">
        <v>273</v>
      </c>
      <c r="G394" s="32">
        <v>26.39</v>
      </c>
      <c r="H394" s="32">
        <v>1</v>
      </c>
      <c r="I394" s="32">
        <v>26.39</v>
      </c>
    </row>
    <row r="395" spans="1:14">
      <c r="C395" s="32" t="s">
        <v>633</v>
      </c>
      <c r="D395" s="34" t="s">
        <v>551</v>
      </c>
      <c r="E395" s="32" t="s">
        <v>634</v>
      </c>
      <c r="F395" s="32">
        <v>1</v>
      </c>
      <c r="G395" s="53">
        <v>45</v>
      </c>
      <c r="H395" s="32">
        <v>4</v>
      </c>
      <c r="I395" s="32">
        <f t="shared" ref="I395" si="23">H395*G395</f>
        <v>180</v>
      </c>
    </row>
  </sheetData>
  <phoneticPr fontId="9" type="noConversion"/>
  <dataValidations disablePrompts="1" count="1">
    <dataValidation type="decimal" errorStyle="warning" allowBlank="1" showErrorMessage="1" errorTitle="Price Error - Contact your Mgr" error="This price is below the Price Floor for this item, or over List!   Please correct your price!" sqref="I115 I183:I184 G183:G184 G115">
      <formula1>AR115</formula1>
      <formula2>F115</formula2>
    </dataValidation>
  </dataValidations>
  <hyperlinks>
    <hyperlink ref="C189" r:id="rId1"/>
    <hyperlink ref="D189" r:id="rId2"/>
    <hyperlink ref="C227" r:id="rId3"/>
    <hyperlink ref="C346" r:id="rId4" display="https://www.lifetechnologies.com/order/catalog/product/11745500?ICID=search-product"/>
  </hyperlink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A7" sqref="A7"/>
    </sheetView>
  </sheetViews>
  <sheetFormatPr baseColWidth="10" defaultColWidth="11" defaultRowHeight="15" x14ac:dyDescent="0"/>
  <cols>
    <col min="1" max="1" width="19.83203125" style="6" customWidth="1"/>
    <col min="2" max="2" width="17.1640625" style="6" customWidth="1"/>
    <col min="3" max="3" width="11" style="8"/>
    <col min="4" max="4" width="17" style="8" customWidth="1"/>
  </cols>
  <sheetData>
    <row r="1" spans="1:5" s="6" customFormat="1">
      <c r="A1" s="5" t="s">
        <v>320</v>
      </c>
      <c r="B1" s="5" t="s">
        <v>321</v>
      </c>
      <c r="C1" s="7" t="s">
        <v>322</v>
      </c>
      <c r="D1" s="7" t="s">
        <v>323</v>
      </c>
    </row>
    <row r="3" spans="1:5">
      <c r="A3" s="6" t="s">
        <v>324</v>
      </c>
      <c r="B3" s="6" t="s">
        <v>325</v>
      </c>
      <c r="C3" s="8">
        <v>9997</v>
      </c>
      <c r="D3" s="8">
        <f>C3/2</f>
        <v>4998.5</v>
      </c>
    </row>
    <row r="4" spans="1:5">
      <c r="A4" s="6" t="s">
        <v>326</v>
      </c>
      <c r="B4" s="6" t="s">
        <v>283</v>
      </c>
      <c r="C4" s="8">
        <v>7146.36</v>
      </c>
      <c r="D4" s="8">
        <f>C4/2</f>
        <v>3573.18</v>
      </c>
    </row>
    <row r="5" spans="1:5">
      <c r="A5" s="6" t="s">
        <v>327</v>
      </c>
      <c r="B5" s="6" t="s">
        <v>328</v>
      </c>
      <c r="C5" s="8">
        <v>9999</v>
      </c>
      <c r="D5" s="8">
        <v>9999</v>
      </c>
    </row>
    <row r="6" spans="1:5">
      <c r="A6" s="6" t="s">
        <v>329</v>
      </c>
      <c r="B6" s="6" t="s">
        <v>347</v>
      </c>
      <c r="C6" s="8">
        <v>5999.1</v>
      </c>
      <c r="D6" s="8">
        <f>C6/2</f>
        <v>2999.55</v>
      </c>
    </row>
    <row r="7" spans="1:5">
      <c r="A7" s="6" t="s">
        <v>331</v>
      </c>
      <c r="B7" s="6" t="s">
        <v>330</v>
      </c>
      <c r="C7" s="8">
        <v>6155.25</v>
      </c>
      <c r="D7" s="8">
        <v>6155.25</v>
      </c>
    </row>
    <row r="8" spans="1:5">
      <c r="A8" s="6" t="s">
        <v>490</v>
      </c>
      <c r="B8" s="6" t="s">
        <v>283</v>
      </c>
      <c r="C8" s="10">
        <v>1484.11</v>
      </c>
      <c r="D8" s="10">
        <v>1484.11</v>
      </c>
    </row>
    <row r="9" spans="1:5">
      <c r="A9" s="12" t="s">
        <v>670</v>
      </c>
      <c r="B9" s="6" t="s">
        <v>671</v>
      </c>
      <c r="C9" s="10">
        <v>4054.05</v>
      </c>
      <c r="D9" s="10">
        <f>C9</f>
        <v>4054.05</v>
      </c>
    </row>
    <row r="10" spans="1:5">
      <c r="A10" s="6" t="s">
        <v>672</v>
      </c>
      <c r="C10" s="10">
        <v>7840</v>
      </c>
      <c r="D10" s="10">
        <v>7840</v>
      </c>
    </row>
    <row r="11" spans="1:5">
      <c r="A11" s="6" t="s">
        <v>763</v>
      </c>
      <c r="B11" s="6" t="s">
        <v>764</v>
      </c>
      <c r="C11" s="10">
        <v>928</v>
      </c>
      <c r="D11" s="10">
        <v>928</v>
      </c>
    </row>
    <row r="12" spans="1:5">
      <c r="D12" s="9">
        <f>SUM(D3:D11)</f>
        <v>42031.64</v>
      </c>
    </row>
    <row r="13" spans="1:5">
      <c r="A13" s="6" t="s">
        <v>591</v>
      </c>
      <c r="C13" s="8">
        <v>25.9</v>
      </c>
      <c r="D13" s="8">
        <v>25.9</v>
      </c>
    </row>
    <row r="14" spans="1:5">
      <c r="A14" s="6" t="s">
        <v>592</v>
      </c>
      <c r="C14" s="8">
        <v>90</v>
      </c>
      <c r="D14" s="8">
        <v>140</v>
      </c>
    </row>
    <row r="15" spans="1:5">
      <c r="A15" s="6" t="s">
        <v>748</v>
      </c>
      <c r="D15" s="13">
        <v>1208.04</v>
      </c>
    </row>
    <row r="16" spans="1:5">
      <c r="A16" s="6" t="s">
        <v>629</v>
      </c>
      <c r="D16" s="2">
        <v>44302.444300000003</v>
      </c>
      <c r="E16" s="11"/>
    </row>
    <row r="17" spans="4:5">
      <c r="D17" s="9">
        <f>SUM(D12:D16)</f>
        <v>87708.024300000005</v>
      </c>
      <c r="E17" s="14">
        <v>41660</v>
      </c>
    </row>
    <row r="21" spans="4:5">
      <c r="D21" s="8">
        <v>25.9</v>
      </c>
    </row>
    <row r="22" spans="4:5">
      <c r="D22" s="8">
        <v>140</v>
      </c>
    </row>
    <row r="23" spans="4:5">
      <c r="D23" s="13">
        <v>1208.04</v>
      </c>
    </row>
    <row r="24" spans="4:5">
      <c r="D24" s="2">
        <v>44302.444300000003</v>
      </c>
    </row>
    <row r="25" spans="4:5">
      <c r="D25" s="8">
        <f>SUM(D21:D24)</f>
        <v>45676.384300000005</v>
      </c>
    </row>
  </sheetData>
  <phoneticPr fontId="16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workbookViewId="0">
      <pane ySplit="1" topLeftCell="A38" activePane="bottomLeft" state="frozen"/>
      <selection pane="bottomLeft" activeCell="A62" sqref="A62:XFD62"/>
    </sheetView>
  </sheetViews>
  <sheetFormatPr baseColWidth="10" defaultColWidth="11" defaultRowHeight="15" x14ac:dyDescent="0"/>
  <cols>
    <col min="1" max="1" width="11.33203125" style="30" customWidth="1"/>
    <col min="2" max="2" width="12.83203125" style="30" customWidth="1"/>
    <col min="3" max="3" width="26.6640625" style="30" customWidth="1"/>
    <col min="4" max="4" width="11" style="30"/>
    <col min="5" max="5" width="18.5" style="30" customWidth="1"/>
    <col min="6" max="10" width="11" style="30"/>
    <col min="11" max="11" width="15.1640625" style="30" customWidth="1"/>
    <col min="12" max="12" width="15.83203125" style="30" customWidth="1"/>
    <col min="13" max="16384" width="11" style="30"/>
  </cols>
  <sheetData>
    <row r="1" spans="1:13" s="20" customFormat="1">
      <c r="A1" s="16" t="s">
        <v>163</v>
      </c>
      <c r="B1" s="17" t="s">
        <v>218</v>
      </c>
      <c r="C1" s="17" t="s">
        <v>219</v>
      </c>
      <c r="D1" s="17" t="s">
        <v>220</v>
      </c>
      <c r="E1" s="17" t="s">
        <v>221</v>
      </c>
      <c r="F1" s="17" t="s">
        <v>222</v>
      </c>
      <c r="G1" s="17" t="s">
        <v>223</v>
      </c>
      <c r="H1" s="17" t="s">
        <v>224</v>
      </c>
      <c r="I1" s="18" t="s">
        <v>100</v>
      </c>
      <c r="J1" s="18" t="s">
        <v>101</v>
      </c>
      <c r="K1" s="19" t="s">
        <v>343</v>
      </c>
      <c r="L1" s="19" t="s">
        <v>344</v>
      </c>
      <c r="M1" s="20" t="s">
        <v>225</v>
      </c>
    </row>
    <row r="2" spans="1:13" s="22" customFormat="1">
      <c r="A2" s="21">
        <v>41534</v>
      </c>
      <c r="B2" s="22">
        <v>9990116</v>
      </c>
      <c r="C2" s="22" t="s">
        <v>866</v>
      </c>
      <c r="D2" s="22" t="s">
        <v>864</v>
      </c>
      <c r="E2" s="22" t="s">
        <v>865</v>
      </c>
      <c r="F2" s="22">
        <v>14.16</v>
      </c>
      <c r="G2" s="22">
        <v>1</v>
      </c>
      <c r="H2" s="22">
        <v>14.16</v>
      </c>
      <c r="K2" s="22">
        <v>1</v>
      </c>
      <c r="L2" s="21">
        <v>41536</v>
      </c>
    </row>
    <row r="3" spans="1:13" s="22" customFormat="1">
      <c r="A3" s="21">
        <v>41534</v>
      </c>
      <c r="B3" s="22">
        <v>9990116</v>
      </c>
      <c r="C3" s="22" t="s">
        <v>719</v>
      </c>
      <c r="D3" s="22" t="s">
        <v>864</v>
      </c>
      <c r="E3" s="22" t="s">
        <v>865</v>
      </c>
      <c r="F3" s="22">
        <v>34.44</v>
      </c>
      <c r="G3" s="22">
        <v>1</v>
      </c>
      <c r="H3" s="22">
        <v>34.44</v>
      </c>
      <c r="K3" s="22">
        <v>1</v>
      </c>
      <c r="L3" s="21">
        <v>41536</v>
      </c>
    </row>
    <row r="4" spans="1:13" s="22" customFormat="1">
      <c r="A4" s="21">
        <v>41534</v>
      </c>
      <c r="B4" s="22">
        <v>9990116</v>
      </c>
      <c r="C4" s="22" t="s">
        <v>720</v>
      </c>
      <c r="D4" s="22" t="s">
        <v>864</v>
      </c>
      <c r="E4" s="22" t="s">
        <v>865</v>
      </c>
      <c r="F4" s="22">
        <v>12.24</v>
      </c>
      <c r="G4" s="22">
        <v>1</v>
      </c>
      <c r="H4" s="22">
        <v>12.24</v>
      </c>
      <c r="K4" s="22">
        <v>1</v>
      </c>
      <c r="L4" s="21">
        <v>41536</v>
      </c>
    </row>
    <row r="5" spans="1:13" s="22" customFormat="1">
      <c r="A5" s="21">
        <v>41534</v>
      </c>
      <c r="B5" s="22">
        <v>9990116</v>
      </c>
      <c r="C5" s="22" t="s">
        <v>587</v>
      </c>
      <c r="D5" s="22" t="s">
        <v>864</v>
      </c>
      <c r="E5" s="22" t="s">
        <v>865</v>
      </c>
      <c r="F5" s="22">
        <v>36.54</v>
      </c>
      <c r="G5" s="22">
        <v>1</v>
      </c>
      <c r="H5" s="22">
        <v>36.54</v>
      </c>
      <c r="K5" s="22">
        <v>1</v>
      </c>
      <c r="L5" s="21">
        <v>41536</v>
      </c>
    </row>
    <row r="6" spans="1:13" s="22" customFormat="1">
      <c r="A6" s="21">
        <v>41535</v>
      </c>
      <c r="B6" s="22">
        <v>9993515</v>
      </c>
      <c r="C6" s="22" t="s">
        <v>588</v>
      </c>
      <c r="D6" s="22" t="s">
        <v>864</v>
      </c>
      <c r="E6" s="22" t="s">
        <v>865</v>
      </c>
      <c r="F6" s="22">
        <v>10.08</v>
      </c>
      <c r="G6" s="22">
        <v>1</v>
      </c>
      <c r="H6" s="22">
        <v>10.08</v>
      </c>
      <c r="K6" s="22">
        <v>1</v>
      </c>
      <c r="L6" s="21">
        <v>41537</v>
      </c>
    </row>
    <row r="7" spans="1:13" s="22" customFormat="1">
      <c r="A7" s="21">
        <v>41535</v>
      </c>
      <c r="B7" s="22">
        <v>9993515</v>
      </c>
      <c r="C7" s="22" t="s">
        <v>589</v>
      </c>
      <c r="D7" s="22" t="s">
        <v>864</v>
      </c>
      <c r="E7" s="22" t="s">
        <v>865</v>
      </c>
      <c r="F7" s="22">
        <v>34.020000000000003</v>
      </c>
      <c r="G7" s="22">
        <v>1</v>
      </c>
      <c r="H7" s="22">
        <v>34.020000000000003</v>
      </c>
      <c r="K7" s="22">
        <v>1</v>
      </c>
      <c r="L7" s="21">
        <v>41537</v>
      </c>
    </row>
    <row r="8" spans="1:13" s="22" customFormat="1">
      <c r="A8" s="21">
        <v>41561</v>
      </c>
      <c r="C8" s="22" t="s">
        <v>771</v>
      </c>
      <c r="D8" s="22" t="s">
        <v>864</v>
      </c>
      <c r="E8" s="22" t="s">
        <v>865</v>
      </c>
      <c r="F8" s="22">
        <v>12.24</v>
      </c>
      <c r="G8" s="22">
        <v>1</v>
      </c>
      <c r="H8" s="22">
        <v>12.24</v>
      </c>
      <c r="K8" s="22">
        <v>1</v>
      </c>
    </row>
    <row r="9" spans="1:13" s="22" customFormat="1">
      <c r="A9" s="21">
        <v>41561</v>
      </c>
      <c r="C9" s="22" t="s">
        <v>772</v>
      </c>
      <c r="D9" s="22" t="s">
        <v>864</v>
      </c>
      <c r="E9" s="22" t="s">
        <v>865</v>
      </c>
      <c r="F9" s="22">
        <v>32.76</v>
      </c>
      <c r="G9" s="22">
        <v>1</v>
      </c>
      <c r="H9" s="22">
        <v>32.76</v>
      </c>
      <c r="K9" s="22">
        <v>1</v>
      </c>
    </row>
    <row r="10" spans="1:13" s="22" customFormat="1">
      <c r="A10" s="21">
        <v>41561</v>
      </c>
      <c r="C10" s="22" t="s">
        <v>773</v>
      </c>
      <c r="D10" s="22" t="s">
        <v>864</v>
      </c>
      <c r="E10" s="22" t="s">
        <v>865</v>
      </c>
      <c r="F10" s="22">
        <v>10.799999999999999</v>
      </c>
      <c r="G10" s="22">
        <v>1</v>
      </c>
      <c r="H10" s="22">
        <v>10.799999999999999</v>
      </c>
      <c r="K10" s="22">
        <v>1</v>
      </c>
    </row>
    <row r="11" spans="1:13" s="22" customFormat="1">
      <c r="A11" s="21">
        <v>41561</v>
      </c>
      <c r="C11" s="22" t="s">
        <v>774</v>
      </c>
      <c r="D11" s="22" t="s">
        <v>864</v>
      </c>
      <c r="E11" s="22" t="s">
        <v>865</v>
      </c>
      <c r="F11" s="22">
        <v>32.76</v>
      </c>
      <c r="G11" s="22">
        <v>1</v>
      </c>
      <c r="H11" s="22">
        <v>32.76</v>
      </c>
      <c r="K11" s="22">
        <v>1</v>
      </c>
    </row>
    <row r="12" spans="1:13" s="22" customFormat="1">
      <c r="A12" s="21">
        <v>41561</v>
      </c>
      <c r="C12" s="22" t="s">
        <v>775</v>
      </c>
      <c r="D12" s="22" t="s">
        <v>864</v>
      </c>
      <c r="E12" s="22" t="s">
        <v>865</v>
      </c>
      <c r="F12" s="22">
        <v>11.76</v>
      </c>
      <c r="G12" s="22">
        <v>1</v>
      </c>
      <c r="H12" s="22">
        <v>11.76</v>
      </c>
      <c r="K12" s="22">
        <v>1</v>
      </c>
    </row>
    <row r="13" spans="1:13" s="22" customFormat="1">
      <c r="A13" s="21">
        <v>41561</v>
      </c>
      <c r="C13" s="22" t="s">
        <v>776</v>
      </c>
      <c r="D13" s="22" t="s">
        <v>864</v>
      </c>
      <c r="E13" s="22" t="s">
        <v>865</v>
      </c>
      <c r="F13" s="22">
        <v>32.339999999999996</v>
      </c>
      <c r="G13" s="22">
        <v>1</v>
      </c>
      <c r="H13" s="22">
        <v>32.339999999999996</v>
      </c>
      <c r="K13" s="22">
        <v>1</v>
      </c>
    </row>
    <row r="14" spans="1:13" s="22" customFormat="1">
      <c r="A14" s="21">
        <v>41561</v>
      </c>
      <c r="C14" s="22" t="s">
        <v>777</v>
      </c>
      <c r="D14" s="22" t="s">
        <v>864</v>
      </c>
      <c r="E14" s="22" t="s">
        <v>865</v>
      </c>
      <c r="F14" s="22">
        <v>11.76</v>
      </c>
      <c r="G14" s="22">
        <v>1</v>
      </c>
      <c r="H14" s="22">
        <v>11.76</v>
      </c>
      <c r="K14" s="22">
        <v>1</v>
      </c>
    </row>
    <row r="15" spans="1:13" s="22" customFormat="1">
      <c r="A15" s="21">
        <v>41561</v>
      </c>
      <c r="C15" s="22" t="s">
        <v>778</v>
      </c>
      <c r="D15" s="22" t="s">
        <v>864</v>
      </c>
      <c r="E15" s="22" t="s">
        <v>865</v>
      </c>
      <c r="F15" s="22">
        <v>31.5</v>
      </c>
      <c r="G15" s="22">
        <v>1</v>
      </c>
      <c r="H15" s="22">
        <v>31.5</v>
      </c>
      <c r="K15" s="22">
        <v>1</v>
      </c>
    </row>
    <row r="16" spans="1:13" s="22" customFormat="1">
      <c r="A16" s="21">
        <v>41561</v>
      </c>
      <c r="C16" s="22" t="s">
        <v>779</v>
      </c>
      <c r="D16" s="22" t="s">
        <v>864</v>
      </c>
      <c r="E16" s="22" t="s">
        <v>865</v>
      </c>
      <c r="F16" s="22">
        <v>10.799999999999999</v>
      </c>
      <c r="G16" s="22">
        <v>1</v>
      </c>
      <c r="H16" s="22">
        <v>10.799999999999999</v>
      </c>
      <c r="K16" s="22">
        <v>1</v>
      </c>
    </row>
    <row r="17" spans="1:12" s="22" customFormat="1">
      <c r="A17" s="21">
        <v>41561</v>
      </c>
      <c r="C17" s="22" t="s">
        <v>780</v>
      </c>
      <c r="D17" s="22" t="s">
        <v>864</v>
      </c>
      <c r="E17" s="22" t="s">
        <v>865</v>
      </c>
      <c r="F17" s="22">
        <v>33.18</v>
      </c>
      <c r="G17" s="22">
        <v>1</v>
      </c>
      <c r="H17" s="22">
        <v>33.18</v>
      </c>
      <c r="K17" s="22">
        <v>1</v>
      </c>
    </row>
    <row r="18" spans="1:12" s="22" customFormat="1">
      <c r="A18" s="21">
        <v>41561</v>
      </c>
      <c r="C18" s="22" t="s">
        <v>781</v>
      </c>
      <c r="D18" s="22" t="s">
        <v>864</v>
      </c>
      <c r="E18" s="22" t="s">
        <v>865</v>
      </c>
      <c r="F18" s="22">
        <v>11.52</v>
      </c>
      <c r="G18" s="22">
        <v>1</v>
      </c>
      <c r="H18" s="22">
        <v>11.52</v>
      </c>
      <c r="K18" s="22">
        <v>1</v>
      </c>
    </row>
    <row r="19" spans="1:12" s="22" customFormat="1">
      <c r="A19" s="21">
        <v>41561</v>
      </c>
      <c r="C19" s="22" t="s">
        <v>782</v>
      </c>
      <c r="D19" s="22" t="s">
        <v>864</v>
      </c>
      <c r="E19" s="22" t="s">
        <v>865</v>
      </c>
      <c r="F19" s="22">
        <v>31.5</v>
      </c>
      <c r="G19" s="22">
        <v>1</v>
      </c>
      <c r="H19" s="22">
        <v>31.5</v>
      </c>
      <c r="K19" s="22">
        <v>1</v>
      </c>
    </row>
    <row r="20" spans="1:12" s="22" customFormat="1">
      <c r="A20" s="21">
        <v>41561</v>
      </c>
      <c r="C20" s="22" t="s">
        <v>783</v>
      </c>
      <c r="D20" s="22" t="s">
        <v>864</v>
      </c>
      <c r="E20" s="22" t="s">
        <v>865</v>
      </c>
      <c r="F20" s="22">
        <v>11.52</v>
      </c>
      <c r="G20" s="22">
        <v>1</v>
      </c>
      <c r="H20" s="22">
        <v>11.52</v>
      </c>
      <c r="K20" s="22">
        <v>1</v>
      </c>
    </row>
    <row r="21" spans="1:12" s="22" customFormat="1">
      <c r="A21" s="21">
        <v>41561</v>
      </c>
      <c r="C21" s="22" t="s">
        <v>784</v>
      </c>
      <c r="D21" s="22" t="s">
        <v>864</v>
      </c>
      <c r="E21" s="22" t="s">
        <v>865</v>
      </c>
      <c r="F21" s="22">
        <v>31.08</v>
      </c>
      <c r="G21" s="22">
        <v>1</v>
      </c>
      <c r="H21" s="22">
        <v>31.08</v>
      </c>
      <c r="K21" s="22">
        <v>1</v>
      </c>
    </row>
    <row r="22" spans="1:12" s="22" customFormat="1">
      <c r="A22" s="21">
        <v>41561</v>
      </c>
      <c r="C22" s="22" t="s">
        <v>785</v>
      </c>
      <c r="D22" s="22" t="s">
        <v>864</v>
      </c>
      <c r="E22" s="22" t="s">
        <v>865</v>
      </c>
      <c r="F22" s="22">
        <v>12.959999999999999</v>
      </c>
      <c r="G22" s="22">
        <v>1</v>
      </c>
      <c r="H22" s="22">
        <v>12.959999999999999</v>
      </c>
      <c r="K22" s="22">
        <v>1</v>
      </c>
    </row>
    <row r="23" spans="1:12" s="22" customFormat="1">
      <c r="A23" s="21">
        <v>41561</v>
      </c>
      <c r="C23" s="22" t="s">
        <v>786</v>
      </c>
      <c r="D23" s="22" t="s">
        <v>864</v>
      </c>
      <c r="E23" s="22" t="s">
        <v>865</v>
      </c>
      <c r="F23" s="22">
        <v>32.76</v>
      </c>
      <c r="G23" s="22">
        <v>1</v>
      </c>
      <c r="H23" s="22">
        <v>32.76</v>
      </c>
      <c r="J23" s="22">
        <f>SUM(H8:H23)</f>
        <v>351.23999999999995</v>
      </c>
      <c r="K23" s="22">
        <v>1</v>
      </c>
    </row>
    <row r="24" spans="1:12" s="22" customFormat="1">
      <c r="A24" s="21">
        <v>41563</v>
      </c>
      <c r="C24" s="22" t="s">
        <v>951</v>
      </c>
      <c r="F24" s="23">
        <v>7</v>
      </c>
      <c r="G24" s="22">
        <v>4</v>
      </c>
      <c r="H24" s="22">
        <v>28</v>
      </c>
      <c r="K24" s="22">
        <v>1</v>
      </c>
    </row>
    <row r="25" spans="1:12" s="22" customFormat="1">
      <c r="A25" s="21">
        <v>41585</v>
      </c>
      <c r="B25" s="22" t="s">
        <v>952</v>
      </c>
      <c r="C25" s="22" t="s">
        <v>796</v>
      </c>
      <c r="D25" s="22" t="s">
        <v>797</v>
      </c>
      <c r="E25" s="22" t="s">
        <v>558</v>
      </c>
      <c r="F25" s="23">
        <v>66.5</v>
      </c>
      <c r="G25" s="22">
        <v>1</v>
      </c>
      <c r="H25" s="22">
        <f>F25*G25</f>
        <v>66.5</v>
      </c>
      <c r="K25" s="22">
        <v>1</v>
      </c>
    </row>
    <row r="26" spans="1:12" s="22" customFormat="1">
      <c r="A26" s="21">
        <v>41590</v>
      </c>
      <c r="B26" s="22">
        <v>116713792</v>
      </c>
      <c r="C26" s="22" t="s">
        <v>798</v>
      </c>
      <c r="D26" s="22" t="s">
        <v>864</v>
      </c>
      <c r="E26" s="22" t="s">
        <v>865</v>
      </c>
      <c r="F26" s="23">
        <f>0.24*20</f>
        <v>4.8</v>
      </c>
      <c r="G26" s="22">
        <v>1</v>
      </c>
      <c r="H26" s="22">
        <f t="shared" ref="H26:H31" si="0">F26*G26</f>
        <v>4.8</v>
      </c>
      <c r="K26" s="22">
        <v>1</v>
      </c>
      <c r="L26" s="21">
        <v>41591</v>
      </c>
    </row>
    <row r="27" spans="1:12" s="22" customFormat="1">
      <c r="A27" s="21">
        <v>41590</v>
      </c>
      <c r="B27" s="22">
        <v>116713792</v>
      </c>
      <c r="C27" s="22" t="s">
        <v>799</v>
      </c>
      <c r="D27" s="22" t="s">
        <v>864</v>
      </c>
      <c r="E27" s="22" t="s">
        <v>865</v>
      </c>
      <c r="F27" s="23">
        <f>0.24*20</f>
        <v>4.8</v>
      </c>
      <c r="G27" s="24">
        <v>1</v>
      </c>
      <c r="H27" s="22">
        <f t="shared" si="0"/>
        <v>4.8</v>
      </c>
      <c r="K27" s="22">
        <v>1</v>
      </c>
      <c r="L27" s="21">
        <v>41591</v>
      </c>
    </row>
    <row r="28" spans="1:12" s="22" customFormat="1">
      <c r="A28" s="21">
        <v>41593</v>
      </c>
      <c r="C28" s="22" t="s">
        <v>653</v>
      </c>
      <c r="D28" s="22" t="s">
        <v>864</v>
      </c>
      <c r="E28" s="22" t="s">
        <v>865</v>
      </c>
      <c r="F28" s="22">
        <f>0.24*45</f>
        <v>10.799999999999999</v>
      </c>
      <c r="G28" s="22">
        <v>1</v>
      </c>
      <c r="H28" s="22">
        <f t="shared" si="0"/>
        <v>10.799999999999999</v>
      </c>
    </row>
    <row r="29" spans="1:12" s="22" customFormat="1">
      <c r="A29" s="21">
        <v>41593</v>
      </c>
      <c r="C29" s="22" t="s">
        <v>654</v>
      </c>
      <c r="D29" s="22" t="s">
        <v>864</v>
      </c>
      <c r="E29" s="22" t="s">
        <v>865</v>
      </c>
      <c r="F29" s="22">
        <f>0.24*45</f>
        <v>10.799999999999999</v>
      </c>
      <c r="G29" s="22">
        <v>1</v>
      </c>
      <c r="H29" s="22">
        <f t="shared" si="0"/>
        <v>10.799999999999999</v>
      </c>
    </row>
    <row r="30" spans="1:12" s="22" customFormat="1">
      <c r="A30" s="21">
        <v>41593</v>
      </c>
      <c r="C30" s="22" t="s">
        <v>655</v>
      </c>
      <c r="D30" s="22" t="s">
        <v>864</v>
      </c>
      <c r="E30" s="22" t="s">
        <v>865</v>
      </c>
      <c r="F30" s="22">
        <f>0.24*47</f>
        <v>11.28</v>
      </c>
      <c r="G30" s="22">
        <v>1</v>
      </c>
      <c r="H30" s="22">
        <f t="shared" si="0"/>
        <v>11.28</v>
      </c>
    </row>
    <row r="31" spans="1:12" s="22" customFormat="1">
      <c r="A31" s="21">
        <v>41593</v>
      </c>
      <c r="C31" s="22" t="s">
        <v>656</v>
      </c>
      <c r="D31" s="22" t="s">
        <v>864</v>
      </c>
      <c r="E31" s="22" t="s">
        <v>865</v>
      </c>
      <c r="F31" s="22">
        <f>0.24*45</f>
        <v>10.799999999999999</v>
      </c>
      <c r="G31" s="22">
        <v>1</v>
      </c>
      <c r="H31" s="22">
        <f t="shared" si="0"/>
        <v>10.799999999999999</v>
      </c>
    </row>
    <row r="32" spans="1:12" s="22" customFormat="1">
      <c r="A32" s="21">
        <v>41593</v>
      </c>
      <c r="C32" s="22" t="s">
        <v>657</v>
      </c>
      <c r="D32" s="22" t="s">
        <v>864</v>
      </c>
      <c r="E32" s="22" t="s">
        <v>660</v>
      </c>
      <c r="F32" s="22">
        <f>0.24*44</f>
        <v>10.559999999999999</v>
      </c>
      <c r="G32" s="22">
        <v>1</v>
      </c>
      <c r="H32" s="22">
        <f t="shared" ref="H32:H41" si="1">F32*G32</f>
        <v>10.559999999999999</v>
      </c>
    </row>
    <row r="33" spans="1:8" s="22" customFormat="1">
      <c r="A33" s="21">
        <v>41595</v>
      </c>
      <c r="C33" s="22" t="s">
        <v>658</v>
      </c>
      <c r="D33" s="22" t="s">
        <v>864</v>
      </c>
      <c r="E33" s="22" t="s">
        <v>865</v>
      </c>
      <c r="F33" s="22">
        <f>0.24*30</f>
        <v>7.1999999999999993</v>
      </c>
      <c r="G33" s="22">
        <v>1</v>
      </c>
      <c r="H33" s="22">
        <f t="shared" si="1"/>
        <v>7.1999999999999993</v>
      </c>
    </row>
    <row r="34" spans="1:8" s="22" customFormat="1">
      <c r="A34" s="21">
        <v>41595</v>
      </c>
      <c r="C34" s="22" t="s">
        <v>659</v>
      </c>
      <c r="D34" s="22" t="s">
        <v>864</v>
      </c>
      <c r="E34" s="22" t="s">
        <v>660</v>
      </c>
      <c r="F34" s="22">
        <f>0.24*30</f>
        <v>7.1999999999999993</v>
      </c>
      <c r="G34" s="22">
        <v>1</v>
      </c>
      <c r="H34" s="22">
        <f t="shared" si="1"/>
        <v>7.1999999999999993</v>
      </c>
    </row>
    <row r="35" spans="1:8" s="22" customFormat="1">
      <c r="A35" s="21">
        <v>41597</v>
      </c>
      <c r="C35" s="22" t="s">
        <v>661</v>
      </c>
      <c r="D35" s="22" t="s">
        <v>864</v>
      </c>
      <c r="E35" s="22" t="s">
        <v>865</v>
      </c>
      <c r="F35" s="23">
        <v>20</v>
      </c>
      <c r="G35" s="22">
        <v>1</v>
      </c>
      <c r="H35" s="22">
        <f t="shared" si="1"/>
        <v>20</v>
      </c>
    </row>
    <row r="36" spans="1:8" s="22" customFormat="1">
      <c r="A36" s="21">
        <v>41597</v>
      </c>
      <c r="C36" s="22" t="s">
        <v>662</v>
      </c>
      <c r="D36" s="22" t="s">
        <v>864</v>
      </c>
      <c r="E36" s="22" t="s">
        <v>865</v>
      </c>
      <c r="F36" s="23">
        <v>21</v>
      </c>
      <c r="G36" s="22">
        <v>1</v>
      </c>
      <c r="H36" s="22">
        <f t="shared" si="1"/>
        <v>21</v>
      </c>
    </row>
    <row r="37" spans="1:8" s="22" customFormat="1">
      <c r="A37" s="21">
        <v>41597</v>
      </c>
      <c r="C37" s="22" t="s">
        <v>663</v>
      </c>
      <c r="D37" s="22" t="s">
        <v>864</v>
      </c>
      <c r="E37" s="22" t="s">
        <v>660</v>
      </c>
      <c r="F37" s="23">
        <v>21</v>
      </c>
      <c r="G37" s="22">
        <v>1</v>
      </c>
      <c r="H37" s="22">
        <f t="shared" si="1"/>
        <v>21</v>
      </c>
    </row>
    <row r="38" spans="1:8" s="22" customFormat="1">
      <c r="A38" s="21">
        <v>41597</v>
      </c>
      <c r="C38" s="22" t="s">
        <v>664</v>
      </c>
      <c r="D38" s="22" t="s">
        <v>864</v>
      </c>
      <c r="E38" s="22" t="s">
        <v>865</v>
      </c>
      <c r="F38" s="23">
        <v>19</v>
      </c>
      <c r="G38" s="22">
        <v>1</v>
      </c>
      <c r="H38" s="22">
        <f t="shared" si="1"/>
        <v>19</v>
      </c>
    </row>
    <row r="39" spans="1:8" s="22" customFormat="1">
      <c r="A39" s="21">
        <v>41600</v>
      </c>
      <c r="C39" s="22" t="s">
        <v>665</v>
      </c>
      <c r="D39" s="22" t="s">
        <v>864</v>
      </c>
      <c r="E39" s="22" t="s">
        <v>660</v>
      </c>
      <c r="F39" s="23">
        <v>30</v>
      </c>
      <c r="G39" s="22">
        <v>1</v>
      </c>
      <c r="H39" s="22">
        <f t="shared" si="1"/>
        <v>30</v>
      </c>
    </row>
    <row r="40" spans="1:8" s="22" customFormat="1">
      <c r="A40" s="21">
        <v>41600</v>
      </c>
      <c r="C40" s="22" t="s">
        <v>666</v>
      </c>
      <c r="D40" s="22" t="s">
        <v>864</v>
      </c>
      <c r="E40" s="22" t="s">
        <v>660</v>
      </c>
      <c r="F40" s="23">
        <v>30</v>
      </c>
      <c r="G40" s="22">
        <v>1</v>
      </c>
      <c r="H40" s="22">
        <f t="shared" si="1"/>
        <v>30</v>
      </c>
    </row>
    <row r="41" spans="1:8" s="22" customFormat="1">
      <c r="A41" s="21">
        <v>41592</v>
      </c>
      <c r="C41" s="22" t="s">
        <v>951</v>
      </c>
      <c r="F41" s="23">
        <v>7</v>
      </c>
      <c r="G41" s="22">
        <v>10</v>
      </c>
      <c r="H41" s="22">
        <f t="shared" si="1"/>
        <v>70</v>
      </c>
    </row>
    <row r="42" spans="1:8" s="22" customFormat="1">
      <c r="A42" s="21">
        <v>41600</v>
      </c>
      <c r="C42" s="22" t="s">
        <v>951</v>
      </c>
      <c r="F42" s="23">
        <v>7</v>
      </c>
      <c r="G42" s="22">
        <v>6</v>
      </c>
      <c r="H42" s="22">
        <f>F42*G42</f>
        <v>42</v>
      </c>
    </row>
    <row r="43" spans="1:8" s="22" customFormat="1">
      <c r="A43" s="21">
        <v>41605</v>
      </c>
      <c r="B43" s="25">
        <v>18258012</v>
      </c>
      <c r="C43" s="25" t="s">
        <v>667</v>
      </c>
      <c r="D43" s="22" t="s">
        <v>668</v>
      </c>
      <c r="E43" s="22" t="s">
        <v>669</v>
      </c>
      <c r="F43" s="23">
        <v>199.76</v>
      </c>
      <c r="G43" s="22">
        <v>1</v>
      </c>
      <c r="H43" s="22">
        <v>199.76</v>
      </c>
    </row>
    <row r="44" spans="1:8" s="22" customFormat="1">
      <c r="A44" s="21">
        <v>41631</v>
      </c>
      <c r="C44" s="22" t="s">
        <v>852</v>
      </c>
      <c r="D44" s="22" t="s">
        <v>864</v>
      </c>
      <c r="E44" s="22" t="s">
        <v>660</v>
      </c>
      <c r="F44" s="23">
        <f>124*0.24</f>
        <v>29.759999999999998</v>
      </c>
      <c r="G44" s="22">
        <v>1</v>
      </c>
      <c r="H44" s="22">
        <f>F44*G44</f>
        <v>29.759999999999998</v>
      </c>
    </row>
    <row r="45" spans="1:8" s="22" customFormat="1">
      <c r="A45" s="21">
        <v>41647</v>
      </c>
      <c r="C45" s="22" t="s">
        <v>727</v>
      </c>
      <c r="D45" s="22" t="s">
        <v>864</v>
      </c>
      <c r="E45" s="22" t="s">
        <v>660</v>
      </c>
      <c r="F45" s="22">
        <f>0.42*68</f>
        <v>28.56</v>
      </c>
      <c r="G45" s="22">
        <v>1</v>
      </c>
      <c r="H45" s="22">
        <f>F45*G45</f>
        <v>28.56</v>
      </c>
    </row>
    <row r="46" spans="1:8" s="22" customFormat="1">
      <c r="A46" s="21">
        <v>41655</v>
      </c>
      <c r="C46" s="22" t="s">
        <v>742</v>
      </c>
      <c r="D46" s="22" t="s">
        <v>864</v>
      </c>
      <c r="E46" s="22" t="s">
        <v>660</v>
      </c>
      <c r="F46" s="22">
        <f>0.42*75</f>
        <v>31.5</v>
      </c>
      <c r="G46" s="22">
        <v>1</v>
      </c>
      <c r="H46" s="22">
        <f>0.42*75</f>
        <v>31.5</v>
      </c>
    </row>
    <row r="47" spans="1:8" s="22" customFormat="1">
      <c r="A47" s="21">
        <v>41656</v>
      </c>
      <c r="C47" s="22" t="s">
        <v>756</v>
      </c>
      <c r="D47" s="22" t="s">
        <v>757</v>
      </c>
      <c r="E47" s="22">
        <v>1</v>
      </c>
      <c r="F47" s="22">
        <v>15</v>
      </c>
      <c r="G47" s="22">
        <v>1</v>
      </c>
      <c r="H47" s="22">
        <v>15</v>
      </c>
    </row>
    <row r="48" spans="1:8" s="22" customFormat="1">
      <c r="A48" s="21">
        <v>41661</v>
      </c>
      <c r="C48" s="22" t="s">
        <v>758</v>
      </c>
      <c r="D48" s="22" t="s">
        <v>759</v>
      </c>
      <c r="E48" s="22" t="s">
        <v>760</v>
      </c>
      <c r="F48" s="22">
        <v>100</v>
      </c>
      <c r="G48" s="22">
        <v>1</v>
      </c>
      <c r="H48" s="22">
        <v>100</v>
      </c>
    </row>
    <row r="49" spans="1:12" s="22" customFormat="1">
      <c r="A49" s="21">
        <v>41663</v>
      </c>
      <c r="C49" s="22" t="s">
        <v>755</v>
      </c>
      <c r="D49" s="22" t="s">
        <v>864</v>
      </c>
      <c r="E49" s="22" t="s">
        <v>660</v>
      </c>
      <c r="F49" s="22">
        <f>0.21*30</f>
        <v>6.3</v>
      </c>
      <c r="G49" s="22">
        <v>1</v>
      </c>
      <c r="H49" s="22">
        <v>6.3</v>
      </c>
    </row>
    <row r="50" spans="1:12" s="22" customFormat="1">
      <c r="A50" s="21">
        <v>41672</v>
      </c>
      <c r="C50" s="22" t="s">
        <v>922</v>
      </c>
      <c r="D50" s="22" t="s">
        <v>864</v>
      </c>
      <c r="E50" s="22" t="s">
        <v>660</v>
      </c>
      <c r="F50" s="22">
        <f>23*0.21</f>
        <v>4.83</v>
      </c>
      <c r="G50" s="22">
        <v>1</v>
      </c>
      <c r="H50" s="22">
        <f>23*0.21</f>
        <v>4.83</v>
      </c>
    </row>
    <row r="51" spans="1:12" s="22" customFormat="1">
      <c r="A51" s="21">
        <v>41672</v>
      </c>
      <c r="C51" s="22" t="s">
        <v>923</v>
      </c>
      <c r="D51" s="22" t="s">
        <v>864</v>
      </c>
      <c r="E51" s="22" t="s">
        <v>660</v>
      </c>
      <c r="F51" s="22">
        <f>20*0.21</f>
        <v>4.2</v>
      </c>
      <c r="G51" s="22">
        <v>1</v>
      </c>
      <c r="H51" s="22">
        <f>20*0.21</f>
        <v>4.2</v>
      </c>
    </row>
    <row r="52" spans="1:12" s="22" customFormat="1">
      <c r="A52" s="21">
        <v>41689</v>
      </c>
      <c r="C52" s="22" t="s">
        <v>944</v>
      </c>
      <c r="D52" s="22" t="s">
        <v>945</v>
      </c>
      <c r="F52" s="22">
        <v>39</v>
      </c>
      <c r="H52" s="22">
        <v>39</v>
      </c>
    </row>
    <row r="53" spans="1:12" s="22" customFormat="1">
      <c r="A53" s="21">
        <v>41694</v>
      </c>
      <c r="B53" s="22" t="s">
        <v>952</v>
      </c>
      <c r="C53" s="22" t="s">
        <v>796</v>
      </c>
      <c r="D53" s="22" t="s">
        <v>797</v>
      </c>
      <c r="E53" s="22" t="s">
        <v>558</v>
      </c>
      <c r="F53" s="23">
        <v>70.91</v>
      </c>
      <c r="G53" s="22">
        <v>1</v>
      </c>
      <c r="H53" s="22">
        <f>F53*G53</f>
        <v>70.91</v>
      </c>
      <c r="K53" s="22">
        <v>1</v>
      </c>
    </row>
    <row r="54" spans="1:12" s="22" customFormat="1">
      <c r="A54" s="26">
        <v>41720</v>
      </c>
      <c r="B54" s="27">
        <v>600886</v>
      </c>
      <c r="C54" s="22" t="s">
        <v>812</v>
      </c>
      <c r="D54" s="27" t="s">
        <v>821</v>
      </c>
      <c r="E54" s="27" t="s">
        <v>813</v>
      </c>
      <c r="F54" s="28">
        <v>508.76</v>
      </c>
      <c r="G54" s="27">
        <v>1</v>
      </c>
      <c r="H54" s="22">
        <f t="shared" ref="H54:H55" si="2">F54*G54</f>
        <v>508.76</v>
      </c>
      <c r="I54" s="29"/>
      <c r="J54" s="29"/>
      <c r="K54" s="27"/>
      <c r="L54" s="27"/>
    </row>
    <row r="55" spans="1:12" s="22" customFormat="1">
      <c r="A55" s="21">
        <v>41740</v>
      </c>
      <c r="C55" s="22" t="s">
        <v>824</v>
      </c>
      <c r="D55" s="22" t="s">
        <v>864</v>
      </c>
      <c r="E55" s="22" t="s">
        <v>660</v>
      </c>
      <c r="F55" s="22">
        <f>150*0.21</f>
        <v>31.5</v>
      </c>
      <c r="G55" s="22">
        <v>1</v>
      </c>
      <c r="H55" s="22">
        <f t="shared" si="2"/>
        <v>31.5</v>
      </c>
    </row>
    <row r="56" spans="1:12" s="22" customFormat="1">
      <c r="A56" s="21" t="s">
        <v>837</v>
      </c>
      <c r="C56" s="22" t="s">
        <v>838</v>
      </c>
      <c r="D56" s="22" t="s">
        <v>864</v>
      </c>
      <c r="F56" s="22">
        <v>195</v>
      </c>
      <c r="G56" s="22">
        <v>1</v>
      </c>
      <c r="H56" s="22">
        <v>180</v>
      </c>
      <c r="I56" s="22" t="s">
        <v>839</v>
      </c>
    </row>
    <row r="57" spans="1:12" s="22" customFormat="1">
      <c r="A57" s="21" t="s">
        <v>837</v>
      </c>
      <c r="C57" s="22" t="s">
        <v>907</v>
      </c>
      <c r="D57" s="22" t="s">
        <v>864</v>
      </c>
      <c r="F57" s="22">
        <v>195</v>
      </c>
      <c r="G57" s="22">
        <v>1</v>
      </c>
      <c r="H57" s="22">
        <v>180</v>
      </c>
      <c r="I57" s="22" t="s">
        <v>839</v>
      </c>
    </row>
    <row r="58" spans="1:12" s="22" customFormat="1">
      <c r="A58" s="21">
        <v>41795</v>
      </c>
      <c r="B58" s="22" t="s">
        <v>952</v>
      </c>
      <c r="C58" s="22" t="s">
        <v>796</v>
      </c>
      <c r="D58" s="22" t="s">
        <v>797</v>
      </c>
      <c r="E58" s="22" t="s">
        <v>558</v>
      </c>
      <c r="F58" s="23">
        <v>66.5</v>
      </c>
      <c r="G58" s="22">
        <v>1</v>
      </c>
      <c r="H58" s="22">
        <f>F58*G58</f>
        <v>66.5</v>
      </c>
      <c r="K58" s="22">
        <v>1</v>
      </c>
    </row>
    <row r="59" spans="1:12" s="45" customFormat="1">
      <c r="A59" s="44">
        <v>41800</v>
      </c>
      <c r="C59" s="45" t="s">
        <v>967</v>
      </c>
      <c r="D59" s="45" t="s">
        <v>945</v>
      </c>
      <c r="F59" s="45">
        <v>2.5299999999999998</v>
      </c>
      <c r="G59" s="45">
        <v>4</v>
      </c>
      <c r="H59" s="45">
        <f>F59*G59</f>
        <v>10.119999999999999</v>
      </c>
    </row>
    <row r="60" spans="1:12" s="45" customFormat="1">
      <c r="C60" s="45" t="s">
        <v>968</v>
      </c>
      <c r="D60" s="45" t="s">
        <v>945</v>
      </c>
      <c r="F60" s="45">
        <v>3.63</v>
      </c>
      <c r="G60" s="45">
        <v>4</v>
      </c>
      <c r="H60" s="45">
        <f>F60*G60</f>
        <v>14.52</v>
      </c>
    </row>
    <row r="61" spans="1:12" s="45" customFormat="1">
      <c r="C61" s="45" t="s">
        <v>966</v>
      </c>
      <c r="D61" s="45" t="s">
        <v>810</v>
      </c>
      <c r="E61" s="45" t="s">
        <v>273</v>
      </c>
      <c r="F61" s="45">
        <v>20.399999999999999</v>
      </c>
      <c r="G61" s="45">
        <v>1</v>
      </c>
      <c r="H61" s="45">
        <v>20.399999999999999</v>
      </c>
    </row>
    <row r="62" spans="1:12" s="45" customFormat="1">
      <c r="A62" s="44">
        <v>41842</v>
      </c>
      <c r="B62" s="46">
        <v>1450011</v>
      </c>
      <c r="C62" s="47" t="s">
        <v>880</v>
      </c>
      <c r="D62" s="45" t="s">
        <v>764</v>
      </c>
      <c r="F62" s="47">
        <v>46.92</v>
      </c>
      <c r="G62" s="45">
        <v>2</v>
      </c>
      <c r="H62" s="45">
        <f>F62*G62</f>
        <v>93.84</v>
      </c>
    </row>
    <row r="68" spans="7:8">
      <c r="G68" s="31" t="s">
        <v>590</v>
      </c>
      <c r="H68" s="31">
        <f>SUM(H2:H67)</f>
        <v>2553.92</v>
      </c>
    </row>
  </sheetData>
  <phoneticPr fontId="16" type="noConversion"/>
  <pageMargins left="0.75" right="0.75" top="1" bottom="1" header="0.5" footer="0.5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"/>
  <sheetViews>
    <sheetView workbookViewId="0">
      <selection activeCell="D19" sqref="D19"/>
    </sheetView>
  </sheetViews>
  <sheetFormatPr baseColWidth="10" defaultColWidth="8.83203125" defaultRowHeight="15" x14ac:dyDescent="0"/>
  <sheetData>
    <row r="2" spans="2:7">
      <c r="B2" t="s">
        <v>765</v>
      </c>
    </row>
    <row r="4" spans="2:7">
      <c r="B4" t="s">
        <v>921</v>
      </c>
    </row>
    <row r="5" spans="2:7">
      <c r="B5">
        <v>34028</v>
      </c>
      <c r="C5" t="s">
        <v>766</v>
      </c>
      <c r="G5" s="15">
        <v>136</v>
      </c>
    </row>
  </sheetData>
  <phoneticPr fontId="16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B19" sqref="B19"/>
    </sheetView>
  </sheetViews>
  <sheetFormatPr baseColWidth="10" defaultColWidth="11" defaultRowHeight="15" x14ac:dyDescent="0"/>
  <cols>
    <col min="2" max="2" width="79.1640625" customWidth="1"/>
    <col min="3" max="5" width="0.83203125" customWidth="1"/>
    <col min="7" max="7" width="1" customWidth="1"/>
    <col min="8" max="8" width="18.1640625" customWidth="1"/>
  </cols>
  <sheetData>
    <row r="1" spans="1:12">
      <c r="A1" s="36" t="s">
        <v>218</v>
      </c>
      <c r="B1" s="17" t="s">
        <v>219</v>
      </c>
      <c r="C1" s="17" t="s">
        <v>220</v>
      </c>
      <c r="D1" s="17" t="s">
        <v>221</v>
      </c>
      <c r="E1" s="17" t="s">
        <v>222</v>
      </c>
      <c r="F1" s="17" t="s">
        <v>223</v>
      </c>
      <c r="G1" s="17" t="s">
        <v>224</v>
      </c>
      <c r="H1" s="18" t="s">
        <v>100</v>
      </c>
      <c r="I1" s="37" t="s">
        <v>27</v>
      </c>
      <c r="J1" s="37" t="s">
        <v>28</v>
      </c>
      <c r="L1" s="43" t="s">
        <v>969</v>
      </c>
    </row>
    <row r="2" spans="1:12" s="3" customFormat="1">
      <c r="A2" s="27">
        <v>690170</v>
      </c>
      <c r="B2" s="22" t="s">
        <v>11</v>
      </c>
      <c r="C2" s="27" t="s">
        <v>7</v>
      </c>
      <c r="D2" s="27" t="s">
        <v>12</v>
      </c>
      <c r="E2" s="27">
        <v>70.66</v>
      </c>
      <c r="F2" s="27">
        <v>3</v>
      </c>
      <c r="G2" s="27">
        <f>F2*E2</f>
        <v>211.98</v>
      </c>
      <c r="H2" s="27" t="s">
        <v>736</v>
      </c>
      <c r="I2" s="3" t="s">
        <v>870</v>
      </c>
      <c r="J2" s="41">
        <v>3</v>
      </c>
      <c r="K2" s="42">
        <v>41841</v>
      </c>
    </row>
    <row r="3" spans="1:12" s="3" customFormat="1">
      <c r="A3" s="27">
        <v>657160</v>
      </c>
      <c r="B3" s="22" t="s">
        <v>105</v>
      </c>
      <c r="C3" s="27" t="s">
        <v>7</v>
      </c>
      <c r="D3" s="27" t="s">
        <v>106</v>
      </c>
      <c r="E3" s="27">
        <v>71.8</v>
      </c>
      <c r="F3" s="27">
        <v>10</v>
      </c>
      <c r="G3" s="27">
        <f t="shared" ref="G3:G13" si="0">F3*E3</f>
        <v>718</v>
      </c>
      <c r="H3" s="27" t="s">
        <v>953</v>
      </c>
      <c r="I3" s="3" t="s">
        <v>870</v>
      </c>
      <c r="J3" s="41">
        <v>10</v>
      </c>
      <c r="K3" s="42">
        <v>41841</v>
      </c>
      <c r="L3" s="41"/>
    </row>
    <row r="4" spans="1:12" s="4" customFormat="1">
      <c r="A4" s="32">
        <v>655180</v>
      </c>
      <c r="B4" s="34" t="s">
        <v>109</v>
      </c>
      <c r="C4" s="32" t="s">
        <v>7</v>
      </c>
      <c r="D4" s="32" t="s">
        <v>106</v>
      </c>
      <c r="E4" s="32">
        <v>89.97</v>
      </c>
      <c r="F4" s="32">
        <v>3</v>
      </c>
      <c r="G4" s="32">
        <f t="shared" si="0"/>
        <v>269.90999999999997</v>
      </c>
      <c r="H4" s="32" t="s">
        <v>736</v>
      </c>
    </row>
    <row r="5" spans="1:12" s="3" customFormat="1">
      <c r="A5" s="38">
        <v>665180</v>
      </c>
      <c r="B5" s="35" t="s">
        <v>954</v>
      </c>
      <c r="C5" s="27" t="s">
        <v>7</v>
      </c>
      <c r="D5" s="27" t="s">
        <v>106</v>
      </c>
      <c r="E5" s="27">
        <v>87.9</v>
      </c>
      <c r="F5" s="27">
        <v>1</v>
      </c>
      <c r="G5" s="27">
        <f t="shared" si="0"/>
        <v>87.9</v>
      </c>
      <c r="H5" s="27"/>
      <c r="I5" s="3" t="s">
        <v>870</v>
      </c>
      <c r="J5" s="41">
        <v>1</v>
      </c>
      <c r="K5" s="42">
        <v>41841</v>
      </c>
    </row>
    <row r="6" spans="1:12" s="3" customFormat="1">
      <c r="A6" s="27">
        <v>606180</v>
      </c>
      <c r="B6" s="22" t="s">
        <v>110</v>
      </c>
      <c r="C6" s="27" t="s">
        <v>7</v>
      </c>
      <c r="D6" s="27" t="s">
        <v>12</v>
      </c>
      <c r="E6" s="27">
        <v>26.74</v>
      </c>
      <c r="F6" s="27">
        <v>12</v>
      </c>
      <c r="G6" s="27">
        <f t="shared" si="0"/>
        <v>320.88</v>
      </c>
      <c r="H6" s="27" t="s">
        <v>955</v>
      </c>
      <c r="I6" s="3" t="s">
        <v>870</v>
      </c>
      <c r="J6" s="41">
        <v>12</v>
      </c>
      <c r="K6" s="42">
        <v>41841</v>
      </c>
      <c r="L6" s="41"/>
    </row>
    <row r="7" spans="1:12" s="3" customFormat="1">
      <c r="A7" s="27">
        <v>607180</v>
      </c>
      <c r="B7" s="22" t="s">
        <v>111</v>
      </c>
      <c r="C7" s="27" t="s">
        <v>7</v>
      </c>
      <c r="D7" s="27" t="s">
        <v>12</v>
      </c>
      <c r="E7" s="27">
        <v>31.66</v>
      </c>
      <c r="F7" s="27">
        <v>12</v>
      </c>
      <c r="G7" s="27">
        <f t="shared" si="0"/>
        <v>379.92</v>
      </c>
      <c r="H7" s="27" t="s">
        <v>955</v>
      </c>
      <c r="I7" s="3" t="s">
        <v>870</v>
      </c>
      <c r="J7" s="3">
        <v>12</v>
      </c>
      <c r="K7" s="39">
        <v>41837</v>
      </c>
    </row>
    <row r="8" spans="1:12" s="3" customFormat="1">
      <c r="A8" s="27">
        <v>760180</v>
      </c>
      <c r="B8" s="22" t="s">
        <v>112</v>
      </c>
      <c r="C8" s="27" t="s">
        <v>7</v>
      </c>
      <c r="D8" s="27" t="s">
        <v>12</v>
      </c>
      <c r="E8" s="27">
        <v>75.11</v>
      </c>
      <c r="F8" s="27">
        <v>6</v>
      </c>
      <c r="G8" s="27">
        <f t="shared" si="0"/>
        <v>450.65999999999997</v>
      </c>
      <c r="H8" s="27" t="s">
        <v>953</v>
      </c>
      <c r="I8" s="3" t="s">
        <v>870</v>
      </c>
      <c r="J8" s="41">
        <v>6</v>
      </c>
      <c r="K8" s="42">
        <v>41841</v>
      </c>
    </row>
    <row r="9" spans="1:12" s="3" customFormat="1">
      <c r="A9" s="27">
        <v>227270</v>
      </c>
      <c r="B9" s="22" t="s">
        <v>276</v>
      </c>
      <c r="C9" s="27" t="s">
        <v>7</v>
      </c>
      <c r="D9" s="27" t="s">
        <v>277</v>
      </c>
      <c r="E9" s="27">
        <v>57.36</v>
      </c>
      <c r="F9" s="27">
        <v>6</v>
      </c>
      <c r="G9" s="27">
        <f t="shared" si="0"/>
        <v>344.15999999999997</v>
      </c>
      <c r="H9" s="27" t="s">
        <v>953</v>
      </c>
      <c r="I9" s="3" t="s">
        <v>870</v>
      </c>
      <c r="J9" s="41">
        <v>6</v>
      </c>
      <c r="K9" s="42">
        <v>41841</v>
      </c>
    </row>
    <row r="10" spans="1:12" s="3" customFormat="1">
      <c r="A10" s="27">
        <v>616201</v>
      </c>
      <c r="B10" s="22" t="s">
        <v>97</v>
      </c>
      <c r="C10" s="27" t="s">
        <v>7</v>
      </c>
      <c r="D10" s="27" t="s">
        <v>280</v>
      </c>
      <c r="E10" s="27">
        <v>63.94</v>
      </c>
      <c r="F10" s="27">
        <v>6</v>
      </c>
      <c r="G10" s="27">
        <f t="shared" si="0"/>
        <v>383.64</v>
      </c>
      <c r="H10" s="27" t="s">
        <v>953</v>
      </c>
      <c r="I10" s="3" t="s">
        <v>870</v>
      </c>
      <c r="J10" s="41">
        <v>6</v>
      </c>
      <c r="K10" s="42">
        <v>41841</v>
      </c>
    </row>
    <row r="11" spans="1:12" s="3" customFormat="1">
      <c r="A11" s="27" t="s">
        <v>293</v>
      </c>
      <c r="B11" s="22" t="s">
        <v>294</v>
      </c>
      <c r="C11" s="27" t="s">
        <v>283</v>
      </c>
      <c r="D11" s="27" t="s">
        <v>114</v>
      </c>
      <c r="E11" s="27">
        <v>65</v>
      </c>
      <c r="F11" s="27">
        <v>3</v>
      </c>
      <c r="G11" s="27">
        <f t="shared" si="0"/>
        <v>195</v>
      </c>
      <c r="H11" s="27" t="s">
        <v>736</v>
      </c>
      <c r="I11" s="3" t="s">
        <v>870</v>
      </c>
      <c r="J11" s="3">
        <v>3</v>
      </c>
      <c r="K11" s="40">
        <v>41837</v>
      </c>
    </row>
    <row r="12" spans="1:12" s="3" customFormat="1">
      <c r="A12" s="27" t="s">
        <v>295</v>
      </c>
      <c r="B12" s="22" t="s">
        <v>143</v>
      </c>
      <c r="C12" s="27" t="s">
        <v>283</v>
      </c>
      <c r="D12" s="27" t="s">
        <v>114</v>
      </c>
      <c r="E12" s="27">
        <v>85.71</v>
      </c>
      <c r="F12" s="27">
        <v>3</v>
      </c>
      <c r="G12" s="27">
        <f t="shared" si="0"/>
        <v>257.13</v>
      </c>
      <c r="H12" s="27" t="s">
        <v>736</v>
      </c>
      <c r="I12" s="3" t="s">
        <v>870</v>
      </c>
      <c r="J12" s="41">
        <v>3</v>
      </c>
      <c r="K12" s="42">
        <v>41841</v>
      </c>
      <c r="L12" s="41">
        <v>1</v>
      </c>
    </row>
    <row r="13" spans="1:12" s="3" customFormat="1">
      <c r="A13" s="27" t="s">
        <v>144</v>
      </c>
      <c r="B13" s="22" t="s">
        <v>296</v>
      </c>
      <c r="C13" s="27" t="s">
        <v>283</v>
      </c>
      <c r="D13" s="27" t="s">
        <v>114</v>
      </c>
      <c r="E13" s="27">
        <v>64.2</v>
      </c>
      <c r="F13" s="27">
        <v>3</v>
      </c>
      <c r="G13" s="27">
        <f t="shared" si="0"/>
        <v>192.60000000000002</v>
      </c>
      <c r="H13" s="27" t="s">
        <v>736</v>
      </c>
      <c r="I13" s="3" t="s">
        <v>870</v>
      </c>
      <c r="J13" s="3">
        <v>3</v>
      </c>
      <c r="K13" s="39">
        <v>41837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
  <Relationships xmlns="http://schemas.openxmlformats.org/package/2006/relationships">
    <Relationship Id="rId10" Type="http://schemas.openxmlformats.org/officeDocument/2006/relationships/customXmlProps" Target="itemProps1.xml"/>
  </Relationships>

</file>

<file path=customXml/item1.xml><?xml version="1.0" encoding="utf-8"?>
<LabArchives xmlns:xsi="http://www.w3.org/2001/XMLSchema-instance" xmlns:xsd="http://www.w3.org/2001/XMLSchema">
  <BaseUri>https://mynotebook.labarchives.com</BaseUri>
  <eid>MzI3LjZ8MjY1NjI1LzI1Mi9FbnRyeVBhcnQvMjY1NDczMjUyOHw4MzEuNg==</eid>
  <version>1</version>
  <updated-at>2014-09-05T10:19:54-07:00</updated-at>
</LabArchives>
</file>

<file path=customXml/itemProps1.xml><?xml version="1.0" encoding="utf-8"?>
<ds:datastoreItem xmlns:ds="http://schemas.openxmlformats.org/officeDocument/2006/customXml" ds:itemID="{039B26D4-11B2-4918-ACDA-AACFB92E0742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072613</vt:lpstr>
      <vt:lpstr>Equipment</vt:lpstr>
      <vt:lpstr>Pin</vt:lpstr>
      <vt:lpstr>Becky</vt:lpstr>
      <vt:lpstr>free items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Rushika Perera</dc:creator>
  <cp:lastModifiedBy>Rushika Perera</cp:lastModifiedBy>
  <cp:lastPrinted>2013-09-06T20:38:38Z</cp:lastPrinted>
  <dcterms:created xsi:type="dcterms:W3CDTF">2013-07-25T15:15:17Z</dcterms:created>
  <dcterms:modified xsi:type="dcterms:W3CDTF">2014-09-05T15:49:11Z</dcterms:modified>
</cp:coreProperties>
</file>