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895" windowHeight="7365"/>
  </bookViews>
  <sheets>
    <sheet name="Harvest" sheetId="10" r:id="rId1"/>
    <sheet name="Induction" sheetId="9" r:id="rId2"/>
    <sheet name="Cell culture counts" sheetId="2" r:id="rId3"/>
    <sheet name="Colony Seq" sheetId="3" r:id="rId4"/>
    <sheet name="vector Seq" sheetId="6" r:id="rId5"/>
    <sheet name="PCR" sheetId="4" r:id="rId6"/>
    <sheet name="SELEX PCR" sheetId="5" r:id="rId7"/>
    <sheet name="HiFi dsOligo" sheetId="8" r:id="rId8"/>
  </sheets>
  <calcPr calcId="145621"/>
</workbook>
</file>

<file path=xl/calcChain.xml><?xml version="1.0" encoding="utf-8"?>
<calcChain xmlns="http://schemas.openxmlformats.org/spreadsheetml/2006/main">
  <c r="F22" i="10" l="1"/>
  <c r="F21" i="10" s="1"/>
  <c r="F20" i="10" s="1"/>
  <c r="F19" i="10" s="1"/>
  <c r="F18" i="10" s="1"/>
  <c r="G21" i="10"/>
  <c r="A27" i="10"/>
  <c r="A28" i="10" s="1"/>
  <c r="A23" i="10"/>
  <c r="A25" i="10"/>
  <c r="A24" i="10"/>
  <c r="C3" i="10"/>
  <c r="C4" i="10"/>
  <c r="C5" i="10"/>
  <c r="C6" i="10"/>
  <c r="C7" i="10"/>
  <c r="C8" i="10"/>
  <c r="C9" i="10"/>
  <c r="C10" i="10"/>
  <c r="C11" i="10"/>
  <c r="C12" i="10"/>
  <c r="C13" i="10"/>
  <c r="C2" i="10"/>
  <c r="C7" i="9"/>
  <c r="C8" i="9"/>
  <c r="C9" i="9"/>
  <c r="C10" i="9"/>
  <c r="C11" i="9"/>
  <c r="C12" i="9"/>
  <c r="C13" i="9"/>
  <c r="C14" i="9"/>
  <c r="C15" i="9"/>
  <c r="C16" i="9"/>
  <c r="C17" i="9"/>
  <c r="C6" i="9"/>
  <c r="A2" i="3"/>
  <c r="A3" i="3"/>
  <c r="E7" i="5"/>
  <c r="J10" i="5"/>
  <c r="I7" i="5"/>
  <c r="J7" i="5"/>
  <c r="E4" i="8"/>
  <c r="I4" i="8"/>
  <c r="M4" i="8" s="1"/>
  <c r="E5" i="8"/>
  <c r="I5" i="8"/>
  <c r="M5" i="8"/>
  <c r="E6" i="8"/>
  <c r="I6" i="8"/>
  <c r="M6" i="8"/>
  <c r="E7" i="8"/>
  <c r="I7" i="8" s="1"/>
  <c r="M7" i="8" s="1"/>
  <c r="E8" i="8"/>
  <c r="I8" i="8"/>
  <c r="M8" i="8" s="1"/>
  <c r="E9" i="8"/>
  <c r="M9" i="8" s="1"/>
  <c r="I9" i="8"/>
  <c r="J9" i="8"/>
  <c r="N9" i="8" s="1"/>
  <c r="I10" i="8"/>
  <c r="M10" i="8"/>
  <c r="E11" i="8"/>
  <c r="I11" i="8" s="1"/>
  <c r="M11" i="8" s="1"/>
  <c r="I12" i="8"/>
  <c r="M12" i="8" s="1"/>
  <c r="J12" i="8"/>
  <c r="N12" i="8" s="1"/>
  <c r="A3" i="6"/>
  <c r="A7" i="6" s="1"/>
  <c r="C15" i="6" s="1"/>
  <c r="A5" i="6"/>
  <c r="D17" i="6" s="1"/>
  <c r="C12" i="6"/>
  <c r="C13" i="6"/>
  <c r="C14" i="6"/>
  <c r="E5" i="4"/>
  <c r="I5" i="4" s="1"/>
  <c r="E7" i="4"/>
  <c r="J7" i="4" s="1"/>
  <c r="I1" i="4"/>
  <c r="I10" i="4" s="1"/>
  <c r="E2" i="5"/>
  <c r="I2" i="5" s="1"/>
  <c r="E3" i="5"/>
  <c r="I3" i="5"/>
  <c r="E4" i="5"/>
  <c r="I4" i="5" s="1"/>
  <c r="E5" i="5"/>
  <c r="I5" i="5"/>
  <c r="E6" i="5"/>
  <c r="I6" i="5" s="1"/>
  <c r="E8" i="5"/>
  <c r="I8" i="5"/>
  <c r="E9" i="5"/>
  <c r="I9" i="5" s="1"/>
  <c r="I10" i="5"/>
  <c r="E8" i="4"/>
  <c r="C12" i="3"/>
  <c r="C16" i="3" s="1"/>
  <c r="C13" i="3"/>
  <c r="C14" i="3"/>
  <c r="A7" i="3"/>
  <c r="C15" i="3"/>
  <c r="D17" i="3"/>
  <c r="E3" i="4"/>
  <c r="E4" i="4"/>
  <c r="E2" i="4"/>
  <c r="E9" i="4" s="1"/>
  <c r="I9" i="4" s="1"/>
  <c r="I3" i="4"/>
  <c r="I4" i="4"/>
  <c r="E6" i="4"/>
  <c r="I6" i="4"/>
  <c r="I8" i="4"/>
  <c r="A5" i="2"/>
  <c r="B3" i="2"/>
  <c r="B5" i="2" s="1"/>
  <c r="C16" i="6" l="1"/>
  <c r="F15" i="10"/>
  <c r="F14" i="10" s="1"/>
  <c r="F17" i="10"/>
  <c r="F16" i="10" s="1"/>
  <c r="I7" i="4"/>
  <c r="J10" i="4"/>
  <c r="I2" i="4"/>
</calcChain>
</file>

<file path=xl/sharedStrings.xml><?xml version="1.0" encoding="utf-8"?>
<sst xmlns="http://schemas.openxmlformats.org/spreadsheetml/2006/main" count="134" uniqueCount="75">
  <si>
    <t>ul 5x sequencing buffer</t>
  </si>
  <si>
    <t>ul BigDye 3.1</t>
  </si>
  <si>
    <t>ul Primer (10uM)</t>
  </si>
  <si>
    <t>ddH2O (to 11ul)</t>
  </si>
  <si>
    <t>ul boiled colony (ea)</t>
  </si>
  <si>
    <t>n=</t>
  </si>
  <si>
    <t>Cell count on hemocyte (of 10+10):</t>
  </si>
  <si>
    <t>Cells per mL of culture:</t>
  </si>
  <si>
    <t>Cells desired:</t>
  </si>
  <si>
    <t>Concentration</t>
  </si>
  <si>
    <t>Final</t>
  </si>
  <si>
    <t>µL 10x HIFI buffer</t>
  </si>
  <si>
    <t>µL 50mM MgSO4</t>
  </si>
  <si>
    <t>µL 10mM dNTPs</t>
  </si>
  <si>
    <t>µM</t>
  </si>
  <si>
    <t>µL HIFI platinum taq</t>
  </si>
  <si>
    <t>µl total</t>
  </si>
  <si>
    <r>
      <t>µl ddH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 to</t>
    </r>
  </si>
  <si>
    <t># rxns:</t>
  </si>
  <si>
    <t>mM</t>
  </si>
  <si>
    <t>µL FP</t>
  </si>
  <si>
    <t>µL RP</t>
  </si>
  <si>
    <t>µl Template DNA</t>
  </si>
  <si>
    <t>ddH2O to:</t>
  </si>
  <si>
    <t>ul</t>
  </si>
  <si>
    <t>reactions, leaving excess of:</t>
  </si>
  <si>
    <t>total</t>
  </si>
  <si>
    <t>ul primer (ea)</t>
  </si>
  <si>
    <t>uM stock</t>
  </si>
  <si>
    <t>bp</t>
  </si>
  <si>
    <t>Template DNA</t>
  </si>
  <si>
    <t>ng/ul of size:</t>
  </si>
  <si>
    <t># samples:</t>
  </si>
  <si>
    <t>divided by:</t>
  </si>
  <si>
    <t>Fwd (Ani)</t>
  </si>
  <si>
    <t>Rev (Onu)</t>
  </si>
  <si>
    <t>nM</t>
  </si>
  <si>
    <t>µl Universal Template</t>
  </si>
  <si>
    <r>
      <t>µL Universal Biotin-(</t>
    </r>
    <r>
      <rPr>
        <sz val="11"/>
        <color indexed="12"/>
        <rFont val="Calibri"/>
        <family val="2"/>
      </rPr>
      <t>F104</t>
    </r>
    <r>
      <rPr>
        <sz val="11"/>
        <color indexed="8"/>
        <rFont val="Calibri"/>
        <family val="2"/>
      </rPr>
      <t xml:space="preserve"> </t>
    </r>
    <r>
      <rPr>
        <sz val="11"/>
        <color indexed="10"/>
        <rFont val="Calibri"/>
        <family val="2"/>
      </rPr>
      <t>R105</t>
    </r>
    <r>
      <rPr>
        <sz val="11"/>
        <color indexed="8"/>
        <rFont val="Calibri"/>
        <family val="2"/>
      </rPr>
      <t>)P</t>
    </r>
  </si>
  <si>
    <r>
      <t>µL Universal A647-(</t>
    </r>
    <r>
      <rPr>
        <sz val="11"/>
        <color indexed="12"/>
        <rFont val="Calibri"/>
        <family val="2"/>
      </rPr>
      <t>R107</t>
    </r>
    <r>
      <rPr>
        <sz val="11"/>
        <color indexed="8"/>
        <rFont val="Calibri"/>
        <family val="2"/>
      </rPr>
      <t xml:space="preserve"> </t>
    </r>
    <r>
      <rPr>
        <sz val="11"/>
        <color indexed="10"/>
        <rFont val="Calibri"/>
        <family val="2"/>
      </rPr>
      <t>F106</t>
    </r>
    <r>
      <rPr>
        <sz val="11"/>
        <color indexed="8"/>
        <rFont val="Calibri"/>
        <family val="2"/>
      </rPr>
      <t>)P</t>
    </r>
  </si>
  <si>
    <t>of of total bigDye used</t>
  </si>
  <si>
    <t>increase of primer</t>
  </si>
  <si>
    <t>Specimen</t>
  </si>
  <si>
    <t>OD</t>
  </si>
  <si>
    <t>2.5 hr generation time</t>
  </si>
  <si>
    <t>induce between 0.3 and 0.35 OD of a 1/10 dilution of culture</t>
  </si>
  <si>
    <t>grows ~.001 OD600/min</t>
  </si>
  <si>
    <t>Culture @</t>
  </si>
  <si>
    <t>Hrs to induction</t>
  </si>
  <si>
    <t>ul to get</t>
  </si>
  <si>
    <t>million</t>
  </si>
  <si>
    <t>Stain with HA-Bio/Myc-FITC</t>
  </si>
  <si>
    <t>Samples</t>
  </si>
  <si>
    <t>ul Myc-FITC 1:</t>
  </si>
  <si>
    <t>ul HA-Bio 1:</t>
  </si>
  <si>
    <t>extra</t>
  </si>
  <si>
    <t>ul YSB</t>
  </si>
  <si>
    <t>ul per sample</t>
  </si>
  <si>
    <t>xx million</t>
  </si>
  <si>
    <t>ul Blocking YSB</t>
  </si>
  <si>
    <t>ul PE</t>
  </si>
  <si>
    <t>ul EA</t>
  </si>
  <si>
    <t>Hje2</t>
  </si>
  <si>
    <t>Oso3</t>
  </si>
  <si>
    <t>Oso4</t>
  </si>
  <si>
    <t>Run on flow cytometer</t>
  </si>
  <si>
    <t>Final wash/resuspend in STOP buffer</t>
  </si>
  <si>
    <t>minute cleavage time</t>
  </si>
  <si>
    <t>Wash / Split / Resuspend in I-OCB + divalents</t>
  </si>
  <si>
    <t>(Conjugate for 20 minutes)</t>
  </si>
  <si>
    <t>Wash yeast, distribute, add pre-conjugate</t>
  </si>
  <si>
    <t>(Pre-conjugate for 20 minutes)</t>
  </si>
  <si>
    <t>Distribute SAV-PE in blocking &amp; add dsOligo</t>
  </si>
  <si>
    <t>(Stain for &gt; 35 minutes)</t>
  </si>
  <si>
    <t>OR BEFORE. Harvest, wash, dual-stain yeast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</si>
</sst>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70" formatCode="[$-409]h:mm\ AM/PM;@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1"/>
      <color indexed="10"/>
      <name val="Calibri"/>
      <family val="2"/>
    </font>
    <font>
      <vertAlign val="subscript"/>
      <sz val="11"/>
      <color indexed="8"/>
      <name val="Calibri"/>
      <family val="2"/>
    </font>
    <font>
      <sz val="11"/>
      <color indexed="12"/>
      <name val="Calibri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3" fontId="0" fillId="0" borderId="0" xfId="0" applyNumberFormat="1"/>
    <xf numFmtId="3" fontId="2" fillId="0" borderId="0" xfId="0" applyNumberFormat="1" applyFont="1"/>
    <xf numFmtId="164" fontId="0" fillId="0" borderId="0" xfId="0" applyNumberFormat="1"/>
    <xf numFmtId="0" fontId="1" fillId="0" borderId="0" xfId="3"/>
    <xf numFmtId="0" fontId="1" fillId="0" borderId="0" xfId="3" applyFont="1"/>
    <xf numFmtId="0" fontId="2" fillId="0" borderId="0" xfId="3" applyFont="1"/>
    <xf numFmtId="2" fontId="1" fillId="0" borderId="0" xfId="3" applyNumberFormat="1" applyFont="1"/>
    <xf numFmtId="2" fontId="1" fillId="0" borderId="0" xfId="3" applyNumberFormat="1"/>
    <xf numFmtId="2" fontId="1" fillId="0" borderId="1" xfId="3" applyNumberFormat="1" applyBorder="1"/>
    <xf numFmtId="2" fontId="1" fillId="0" borderId="2" xfId="3" applyNumberFormat="1" applyBorder="1"/>
    <xf numFmtId="2" fontId="1" fillId="0" borderId="3" xfId="3" applyNumberFormat="1" applyBorder="1"/>
    <xf numFmtId="2" fontId="1" fillId="0" borderId="3" xfId="3" applyNumberFormat="1" applyFill="1" applyBorder="1"/>
    <xf numFmtId="2" fontId="2" fillId="0" borderId="0" xfId="3" applyNumberFormat="1" applyFont="1"/>
    <xf numFmtId="0" fontId="1" fillId="0" borderId="0" xfId="3" applyAlignment="1">
      <alignment horizontal="right"/>
    </xf>
    <xf numFmtId="0" fontId="2" fillId="0" borderId="0" xfId="0" applyFont="1"/>
    <xf numFmtId="9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1" fillId="0" borderId="0" xfId="0" applyFont="1"/>
    <xf numFmtId="2" fontId="0" fillId="0" borderId="0" xfId="0" applyNumberFormat="1"/>
    <xf numFmtId="0" fontId="6" fillId="0" borderId="0" xfId="3" applyFont="1"/>
    <xf numFmtId="0" fontId="4" fillId="0" borderId="0" xfId="3" applyFont="1"/>
    <xf numFmtId="0" fontId="0" fillId="0" borderId="0" xfId="0" applyAlignment="1">
      <alignment horizontal="left"/>
    </xf>
    <xf numFmtId="9" fontId="0" fillId="0" borderId="0" xfId="0" applyNumberFormat="1"/>
    <xf numFmtId="0" fontId="7" fillId="0" borderId="4" xfId="2" applyBorder="1"/>
    <xf numFmtId="0" fontId="7" fillId="0" borderId="0" xfId="2"/>
    <xf numFmtId="0" fontId="7" fillId="0" borderId="5" xfId="2" applyBorder="1"/>
    <xf numFmtId="0" fontId="7" fillId="0" borderId="6" xfId="2" applyBorder="1"/>
    <xf numFmtId="0" fontId="7" fillId="0" borderId="7" xfId="2" applyBorder="1"/>
    <xf numFmtId="0" fontId="7" fillId="0" borderId="8" xfId="2" applyBorder="1"/>
    <xf numFmtId="0" fontId="7" fillId="0" borderId="4" xfId="1" applyBorder="1"/>
    <xf numFmtId="0" fontId="7" fillId="0" borderId="5" xfId="1" applyBorder="1"/>
    <xf numFmtId="0" fontId="7" fillId="0" borderId="7" xfId="1" applyBorder="1"/>
    <xf numFmtId="0" fontId="7" fillId="0" borderId="8" xfId="1" applyBorder="1"/>
    <xf numFmtId="0" fontId="7" fillId="0" borderId="0" xfId="1"/>
    <xf numFmtId="9" fontId="7" fillId="0" borderId="0" xfId="1" applyNumberFormat="1"/>
    <xf numFmtId="0" fontId="7" fillId="0" borderId="0" xfId="1" applyAlignment="1">
      <alignment horizontal="right"/>
    </xf>
    <xf numFmtId="0" fontId="7" fillId="0" borderId="0" xfId="1" applyAlignment="1">
      <alignment horizontal="left"/>
    </xf>
    <xf numFmtId="0" fontId="7" fillId="0" borderId="4" xfId="2" applyFont="1" applyBorder="1"/>
    <xf numFmtId="0" fontId="7" fillId="0" borderId="4" xfId="1" applyFont="1" applyBorder="1"/>
    <xf numFmtId="170" fontId="0" fillId="0" borderId="0" xfId="0" applyNumberFormat="1"/>
    <xf numFmtId="170" fontId="2" fillId="0" borderId="0" xfId="0" applyNumberFormat="1" applyFont="1"/>
    <xf numFmtId="1" fontId="2" fillId="0" borderId="0" xfId="0" applyNumberFormat="1" applyFont="1"/>
    <xf numFmtId="0" fontId="7" fillId="0" borderId="0" xfId="2" applyAlignment="1">
      <alignment horizontal="center"/>
    </xf>
  </cellXfs>
  <cellStyles count="4">
    <cellStyle name="Normal" xfId="0" builtinId="0"/>
    <cellStyle name="Normal_Harvest" xfId="1"/>
    <cellStyle name="Normal_Induction" xfId="2"/>
    <cellStyle name="Normal_Template worksheet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    <Relationship Id="rId13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F17" sqref="F17"/>
    </sheetView>
  </sheetViews>
  <sheetFormatPr defaultRowHeight="15" x14ac:dyDescent="0.25"/>
  <cols>
    <col min="5" max="5" width="4.140625" customWidth="1"/>
    <col min="6" max="6" width="10.28515625" style="42" customWidth="1"/>
    <col min="7" max="7" width="40.85546875" customWidth="1"/>
  </cols>
  <sheetData>
    <row r="1" spans="1:7" x14ac:dyDescent="0.25">
      <c r="A1" s="32" t="s">
        <v>42</v>
      </c>
      <c r="B1" s="33" t="s">
        <v>43</v>
      </c>
      <c r="C1" s="33" t="s">
        <v>49</v>
      </c>
      <c r="D1" s="34" t="s">
        <v>58</v>
      </c>
    </row>
    <row r="2" spans="1:7" x14ac:dyDescent="0.25">
      <c r="A2" s="41" t="s">
        <v>62</v>
      </c>
      <c r="B2" s="32">
        <v>8.5000000000000006E-2</v>
      </c>
      <c r="C2" s="35">
        <f>D2/(0.3*B2)</f>
        <v>2745.0980392156862</v>
      </c>
      <c r="D2" s="32">
        <v>70</v>
      </c>
    </row>
    <row r="3" spans="1:7" x14ac:dyDescent="0.25">
      <c r="A3" s="41" t="s">
        <v>63</v>
      </c>
      <c r="B3" s="32">
        <v>7.9000000000000001E-2</v>
      </c>
      <c r="C3" s="35">
        <f t="shared" ref="C3:C13" si="0">D3/(0.3*B3)</f>
        <v>738.39662447257388</v>
      </c>
      <c r="D3" s="32">
        <v>17.5</v>
      </c>
    </row>
    <row r="4" spans="1:7" x14ac:dyDescent="0.25">
      <c r="A4" s="41" t="s">
        <v>64</v>
      </c>
      <c r="B4" s="32">
        <v>8.5999999999999993E-2</v>
      </c>
      <c r="C4" s="35">
        <f t="shared" si="0"/>
        <v>678.2945736434109</v>
      </c>
      <c r="D4" s="32">
        <v>17.5</v>
      </c>
    </row>
    <row r="5" spans="1:7" x14ac:dyDescent="0.25">
      <c r="A5" s="32"/>
      <c r="B5" s="32"/>
      <c r="C5" s="35" t="e">
        <f t="shared" si="0"/>
        <v>#DIV/0!</v>
      </c>
      <c r="D5" s="32"/>
    </row>
    <row r="6" spans="1:7" x14ac:dyDescent="0.25">
      <c r="A6" s="32"/>
      <c r="B6" s="32"/>
      <c r="C6" s="35" t="e">
        <f t="shared" si="0"/>
        <v>#DIV/0!</v>
      </c>
      <c r="D6" s="32"/>
    </row>
    <row r="7" spans="1:7" x14ac:dyDescent="0.25">
      <c r="A7" s="32"/>
      <c r="B7" s="32"/>
      <c r="C7" s="35" t="e">
        <f t="shared" si="0"/>
        <v>#DIV/0!</v>
      </c>
      <c r="D7" s="32"/>
    </row>
    <row r="8" spans="1:7" x14ac:dyDescent="0.25">
      <c r="A8" s="32"/>
      <c r="B8" s="32"/>
      <c r="C8" s="35" t="e">
        <f t="shared" si="0"/>
        <v>#DIV/0!</v>
      </c>
      <c r="D8" s="32"/>
    </row>
    <row r="9" spans="1:7" x14ac:dyDescent="0.25">
      <c r="A9" s="32"/>
      <c r="B9" s="32"/>
      <c r="C9" s="35" t="e">
        <f t="shared" si="0"/>
        <v>#DIV/0!</v>
      </c>
      <c r="D9" s="32"/>
    </row>
    <row r="10" spans="1:7" x14ac:dyDescent="0.25">
      <c r="A10" s="32"/>
      <c r="B10" s="32"/>
      <c r="C10" s="35" t="e">
        <f t="shared" si="0"/>
        <v>#DIV/0!</v>
      </c>
      <c r="D10" s="32"/>
    </row>
    <row r="11" spans="1:7" x14ac:dyDescent="0.25">
      <c r="A11" s="32"/>
      <c r="B11" s="32"/>
      <c r="C11" s="35" t="e">
        <f t="shared" si="0"/>
        <v>#DIV/0!</v>
      </c>
      <c r="D11" s="32"/>
    </row>
    <row r="12" spans="1:7" x14ac:dyDescent="0.25">
      <c r="A12" s="32"/>
      <c r="B12" s="32"/>
      <c r="C12" s="35" t="e">
        <f t="shared" si="0"/>
        <v>#DIV/0!</v>
      </c>
      <c r="D12" s="32"/>
    </row>
    <row r="13" spans="1:7" x14ac:dyDescent="0.25">
      <c r="A13" s="32"/>
      <c r="B13" s="32"/>
      <c r="C13" s="35" t="e">
        <f t="shared" si="0"/>
        <v>#DIV/0!</v>
      </c>
      <c r="D13" s="32"/>
      <c r="F13" s="44">
        <v>60</v>
      </c>
      <c r="G13" s="16" t="s">
        <v>67</v>
      </c>
    </row>
    <row r="14" spans="1:7" x14ac:dyDescent="0.25">
      <c r="A14" s="36"/>
      <c r="B14" s="36"/>
      <c r="C14" s="36"/>
      <c r="D14" s="36"/>
      <c r="F14" s="42">
        <f>F15-TIME(0,20,0)</f>
        <v>0.51388888888888906</v>
      </c>
      <c r="G14" t="s">
        <v>74</v>
      </c>
    </row>
    <row r="15" spans="1:7" x14ac:dyDescent="0.25">
      <c r="A15" s="36"/>
      <c r="B15" s="36"/>
      <c r="C15" s="36"/>
      <c r="D15" s="36"/>
      <c r="F15" s="42">
        <f>F18-TIME(0,35,0)</f>
        <v>0.5277777777777779</v>
      </c>
      <c r="G15" t="s">
        <v>73</v>
      </c>
    </row>
    <row r="16" spans="1:7" x14ac:dyDescent="0.25">
      <c r="A16" s="36" t="s">
        <v>51</v>
      </c>
      <c r="B16" s="36"/>
      <c r="C16" s="36"/>
      <c r="D16" s="36"/>
      <c r="F16" s="42">
        <f>F17-TIME(0,15,0)</f>
        <v>0.52777777777777801</v>
      </c>
      <c r="G16" t="s">
        <v>72</v>
      </c>
    </row>
    <row r="17" spans="1:7" x14ac:dyDescent="0.25">
      <c r="A17" s="36">
        <v>4</v>
      </c>
      <c r="B17" s="36" t="s">
        <v>57</v>
      </c>
      <c r="C17" s="36"/>
      <c r="D17" s="36"/>
      <c r="F17" s="42">
        <f>F18-TIME(0,20,0)</f>
        <v>0.53819444444444464</v>
      </c>
      <c r="G17" t="s">
        <v>71</v>
      </c>
    </row>
    <row r="18" spans="1:7" x14ac:dyDescent="0.25">
      <c r="A18" s="36">
        <v>67</v>
      </c>
      <c r="B18" s="36" t="s">
        <v>52</v>
      </c>
      <c r="C18" s="36"/>
      <c r="D18" s="36"/>
      <c r="F18" s="42">
        <f>F19-TIME(0,15,0)</f>
        <v>0.55208333333333348</v>
      </c>
      <c r="G18" t="s">
        <v>70</v>
      </c>
    </row>
    <row r="19" spans="1:7" x14ac:dyDescent="0.25">
      <c r="A19" s="37">
        <v>0.1</v>
      </c>
      <c r="B19" s="36" t="s">
        <v>55</v>
      </c>
      <c r="C19" s="36"/>
      <c r="D19" s="36"/>
      <c r="F19" s="42">
        <f>F20-TIME(0,20,0)</f>
        <v>0.56250000000000011</v>
      </c>
      <c r="G19" t="s">
        <v>69</v>
      </c>
    </row>
    <row r="20" spans="1:7" x14ac:dyDescent="0.25">
      <c r="A20" s="36"/>
      <c r="B20" s="36"/>
      <c r="C20" s="36"/>
      <c r="D20" s="36"/>
      <c r="F20" s="42">
        <f>F21-TIME(0,30,0)</f>
        <v>0.57638888888888895</v>
      </c>
      <c r="G20" t="s">
        <v>68</v>
      </c>
    </row>
    <row r="21" spans="1:7" x14ac:dyDescent="0.25">
      <c r="A21" s="36"/>
      <c r="B21" s="36"/>
      <c r="C21" s="36"/>
      <c r="D21" s="36"/>
      <c r="F21" s="42">
        <f>F22-TIME(0,F13,0)</f>
        <v>0.59722222222222232</v>
      </c>
      <c r="G21" t="str">
        <f>"(Cleave for " &amp; F13 &amp; " minutes)"</f>
        <v>(Cleave for 60 minutes)</v>
      </c>
    </row>
    <row r="22" spans="1:7" x14ac:dyDescent="0.25">
      <c r="A22" s="36"/>
      <c r="B22" s="36"/>
      <c r="C22" s="36"/>
      <c r="D22" s="36"/>
      <c r="F22" s="42">
        <f>F23-TIME(0,10,0)</f>
        <v>0.63888888888888895</v>
      </c>
      <c r="G22" t="s">
        <v>66</v>
      </c>
    </row>
    <row r="23" spans="1:7" x14ac:dyDescent="0.25">
      <c r="A23" s="36">
        <f>(A19+1)*A18*A17</f>
        <v>294.8</v>
      </c>
      <c r="B23" s="36" t="s">
        <v>56</v>
      </c>
      <c r="C23" s="36"/>
      <c r="D23" s="36"/>
      <c r="F23" s="43">
        <v>0.64583333333333337</v>
      </c>
      <c r="G23" s="16" t="s">
        <v>65</v>
      </c>
    </row>
    <row r="24" spans="1:7" x14ac:dyDescent="0.25">
      <c r="A24" s="36">
        <f>A23/C24</f>
        <v>2.948</v>
      </c>
      <c r="B24" s="38" t="s">
        <v>53</v>
      </c>
      <c r="C24" s="39">
        <v>100</v>
      </c>
      <c r="D24" s="36"/>
    </row>
    <row r="25" spans="1:7" x14ac:dyDescent="0.25">
      <c r="A25" s="36">
        <f>A23/C25</f>
        <v>1.1792</v>
      </c>
      <c r="B25" s="38" t="s">
        <v>54</v>
      </c>
      <c r="C25" s="39">
        <v>250</v>
      </c>
      <c r="D25" s="36"/>
    </row>
    <row r="27" spans="1:7" x14ac:dyDescent="0.25">
      <c r="A27">
        <f>A29*A18*(1+A19)</f>
        <v>884.40000000000009</v>
      </c>
      <c r="B27" t="s">
        <v>59</v>
      </c>
    </row>
    <row r="28" spans="1:7" x14ac:dyDescent="0.25">
      <c r="A28" s="21">
        <f>A27/334</f>
        <v>2.6479041916167669</v>
      </c>
      <c r="B28" t="s">
        <v>60</v>
      </c>
    </row>
    <row r="29" spans="1:7" x14ac:dyDescent="0.25">
      <c r="A29" s="16">
        <v>12</v>
      </c>
      <c r="B29" t="s">
        <v>61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A7" sqref="A7:C8"/>
    </sheetView>
  </sheetViews>
  <sheetFormatPr defaultRowHeight="15" x14ac:dyDescent="0.25"/>
  <sheetData>
    <row r="1" spans="1:8" x14ac:dyDescent="0.25">
      <c r="A1" s="45" t="s">
        <v>44</v>
      </c>
      <c r="B1" s="45"/>
      <c r="C1" s="45"/>
      <c r="D1" s="45"/>
      <c r="E1" s="45"/>
      <c r="F1" s="45"/>
      <c r="G1" s="26" t="s">
        <v>47</v>
      </c>
      <c r="H1" s="26" t="s">
        <v>48</v>
      </c>
    </row>
    <row r="2" spans="1:8" x14ac:dyDescent="0.25">
      <c r="A2" s="45" t="s">
        <v>45</v>
      </c>
      <c r="B2" s="45"/>
      <c r="C2" s="45"/>
      <c r="D2" s="45"/>
      <c r="E2" s="45"/>
      <c r="F2" s="45"/>
      <c r="G2" s="26">
        <v>0.15</v>
      </c>
      <c r="H2" s="26">
        <v>3</v>
      </c>
    </row>
    <row r="3" spans="1:8" x14ac:dyDescent="0.25">
      <c r="A3" s="45" t="s">
        <v>46</v>
      </c>
      <c r="B3" s="45"/>
      <c r="C3" s="45"/>
      <c r="D3" s="45"/>
      <c r="E3" s="45"/>
      <c r="F3" s="45"/>
      <c r="G3" s="26">
        <v>0.2</v>
      </c>
      <c r="H3" s="26">
        <v>2</v>
      </c>
    </row>
    <row r="4" spans="1:8" x14ac:dyDescent="0.25">
      <c r="A4" s="27"/>
      <c r="B4" s="27"/>
      <c r="C4" s="27"/>
      <c r="D4" s="27"/>
      <c r="E4" s="27"/>
      <c r="F4" s="27"/>
      <c r="G4" s="26">
        <v>0.25</v>
      </c>
      <c r="H4" s="26">
        <v>1</v>
      </c>
    </row>
    <row r="5" spans="1:8" x14ac:dyDescent="0.25">
      <c r="A5" s="26" t="s">
        <v>42</v>
      </c>
      <c r="B5" s="28" t="s">
        <v>43</v>
      </c>
      <c r="C5" s="28" t="s">
        <v>49</v>
      </c>
      <c r="D5" s="29">
        <v>60</v>
      </c>
      <c r="E5" s="30" t="s">
        <v>50</v>
      </c>
      <c r="F5" s="27"/>
      <c r="G5" s="27"/>
      <c r="H5" s="27"/>
    </row>
    <row r="6" spans="1:8" x14ac:dyDescent="0.25">
      <c r="A6" s="40" t="s">
        <v>62</v>
      </c>
      <c r="B6" s="26">
        <v>0.315</v>
      </c>
      <c r="C6" s="31">
        <f>D$5/(0.3*B6)</f>
        <v>634.92063492063494</v>
      </c>
      <c r="D6" s="27"/>
      <c r="E6" s="27"/>
      <c r="F6" s="27"/>
      <c r="G6" s="27"/>
      <c r="H6" s="27"/>
    </row>
    <row r="7" spans="1:8" x14ac:dyDescent="0.25">
      <c r="A7" s="40" t="s">
        <v>63</v>
      </c>
      <c r="B7" s="26">
        <v>0.315</v>
      </c>
      <c r="C7" s="31">
        <f t="shared" ref="C7:C17" si="0">D$5/(0.3*B7)</f>
        <v>634.92063492063494</v>
      </c>
      <c r="D7" s="27"/>
      <c r="E7" s="27"/>
      <c r="F7" s="27"/>
      <c r="G7" s="27"/>
      <c r="H7" s="27"/>
    </row>
    <row r="8" spans="1:8" x14ac:dyDescent="0.25">
      <c r="A8" s="40" t="s">
        <v>64</v>
      </c>
      <c r="B8" s="26">
        <v>0.34499999999999997</v>
      </c>
      <c r="C8" s="31">
        <f t="shared" si="0"/>
        <v>579.71014492753625</v>
      </c>
      <c r="D8" s="27"/>
      <c r="E8" s="27"/>
      <c r="F8" s="27"/>
      <c r="G8" s="27"/>
      <c r="H8" s="27"/>
    </row>
    <row r="9" spans="1:8" x14ac:dyDescent="0.25">
      <c r="A9" s="26">
        <v>725</v>
      </c>
      <c r="B9" s="26">
        <v>0.1014</v>
      </c>
      <c r="C9" s="31">
        <f t="shared" si="0"/>
        <v>1972.3865877712033</v>
      </c>
      <c r="D9" s="27"/>
      <c r="E9" s="27"/>
      <c r="F9" s="27"/>
      <c r="G9" s="27"/>
      <c r="H9" s="27"/>
    </row>
    <row r="10" spans="1:8" x14ac:dyDescent="0.25">
      <c r="A10" s="26">
        <v>726</v>
      </c>
      <c r="B10" s="26">
        <v>9.8100000000000007E-2</v>
      </c>
      <c r="C10" s="31">
        <f t="shared" si="0"/>
        <v>2038.7359836901121</v>
      </c>
      <c r="D10" s="27"/>
      <c r="E10" s="27"/>
      <c r="F10" s="27"/>
      <c r="G10" s="27"/>
      <c r="H10" s="27"/>
    </row>
    <row r="11" spans="1:8" x14ac:dyDescent="0.25">
      <c r="A11" s="26">
        <v>727</v>
      </c>
      <c r="B11" s="26">
        <v>0.1014</v>
      </c>
      <c r="C11" s="31">
        <f t="shared" si="0"/>
        <v>1972.3865877712033</v>
      </c>
      <c r="D11" s="27"/>
      <c r="E11" s="27"/>
      <c r="F11" s="27"/>
      <c r="G11" s="27"/>
      <c r="H11" s="27"/>
    </row>
    <row r="12" spans="1:8" x14ac:dyDescent="0.25">
      <c r="A12" s="26"/>
      <c r="B12" s="26"/>
      <c r="C12" s="31" t="e">
        <f t="shared" si="0"/>
        <v>#DIV/0!</v>
      </c>
      <c r="D12" s="27"/>
      <c r="E12" s="27"/>
      <c r="F12" s="27"/>
      <c r="G12" s="27"/>
      <c r="H12" s="27"/>
    </row>
    <row r="13" spans="1:8" x14ac:dyDescent="0.25">
      <c r="A13" s="26"/>
      <c r="B13" s="26"/>
      <c r="C13" s="31" t="e">
        <f t="shared" si="0"/>
        <v>#DIV/0!</v>
      </c>
      <c r="D13" s="27"/>
      <c r="E13" s="27"/>
      <c r="F13" s="27"/>
      <c r="G13" s="27"/>
      <c r="H13" s="27"/>
    </row>
    <row r="14" spans="1:8" x14ac:dyDescent="0.25">
      <c r="A14" s="26"/>
      <c r="B14" s="26"/>
      <c r="C14" s="31" t="e">
        <f t="shared" si="0"/>
        <v>#DIV/0!</v>
      </c>
      <c r="D14" s="27"/>
      <c r="E14" s="27"/>
      <c r="F14" s="27"/>
      <c r="G14" s="27"/>
      <c r="H14" s="27"/>
    </row>
    <row r="15" spans="1:8" x14ac:dyDescent="0.25">
      <c r="A15" s="26"/>
      <c r="B15" s="26"/>
      <c r="C15" s="31" t="e">
        <f t="shared" si="0"/>
        <v>#DIV/0!</v>
      </c>
      <c r="D15" s="27"/>
      <c r="E15" s="27"/>
      <c r="F15" s="27"/>
      <c r="G15" s="27"/>
      <c r="H15" s="27"/>
    </row>
    <row r="16" spans="1:8" x14ac:dyDescent="0.25">
      <c r="A16" s="26"/>
      <c r="B16" s="26"/>
      <c r="C16" s="31" t="e">
        <f t="shared" si="0"/>
        <v>#DIV/0!</v>
      </c>
      <c r="D16" s="27"/>
      <c r="E16" s="27"/>
      <c r="F16" s="27"/>
      <c r="G16" s="27"/>
      <c r="H16" s="27"/>
    </row>
    <row r="17" spans="1:8" x14ac:dyDescent="0.25">
      <c r="A17" s="26"/>
      <c r="B17" s="26"/>
      <c r="C17" s="31" t="e">
        <f t="shared" si="0"/>
        <v>#DIV/0!</v>
      </c>
      <c r="D17" s="27"/>
      <c r="E17" s="27"/>
      <c r="F17" s="27"/>
      <c r="G17" s="27"/>
      <c r="H17" s="27"/>
    </row>
  </sheetData>
  <mergeCells count="3">
    <mergeCell ref="A1:F1"/>
    <mergeCell ref="A2:F2"/>
    <mergeCell ref="A3:F3"/>
  </mergeCell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workbookViewId="0">
      <selection activeCell="A6" sqref="A6"/>
    </sheetView>
  </sheetViews>
  <sheetFormatPr defaultRowHeight="15" x14ac:dyDescent="0.25"/>
  <cols>
    <col min="1" max="1" width="34.28515625" customWidth="1"/>
    <col min="2" max="2" width="11.7109375" bestFit="1" customWidth="1"/>
  </cols>
  <sheetData>
    <row r="2" spans="1:2" x14ac:dyDescent="0.25">
      <c r="A2" t="s">
        <v>6</v>
      </c>
      <c r="B2" s="1">
        <v>76</v>
      </c>
    </row>
    <row r="3" spans="1:2" x14ac:dyDescent="0.25">
      <c r="A3" t="s">
        <v>7</v>
      </c>
      <c r="B3" s="2">
        <f>B2*2*10^4</f>
        <v>1520000</v>
      </c>
    </row>
    <row r="4" spans="1:2" x14ac:dyDescent="0.25">
      <c r="A4" t="s">
        <v>8</v>
      </c>
      <c r="B4" s="3">
        <v>200000</v>
      </c>
    </row>
    <row r="5" spans="1:2" x14ac:dyDescent="0.25">
      <c r="A5" t="str">
        <f>"mL needed to obtain " &amp; B4 &amp; " cells:"</f>
        <v>mL needed to obtain 200000 cells:</v>
      </c>
      <c r="B5" s="4">
        <f>B4/B3</f>
        <v>0.13157894736842105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D17" sqref="D17"/>
    </sheetView>
  </sheetViews>
  <sheetFormatPr defaultRowHeight="15" x14ac:dyDescent="0.25"/>
  <cols>
    <col min="2" max="2" width="22" customWidth="1"/>
    <col min="3" max="3" width="5.85546875" customWidth="1"/>
    <col min="4" max="4" width="38.28515625" customWidth="1"/>
    <col min="5" max="5" width="5" customWidth="1"/>
  </cols>
  <sheetData>
    <row r="1" spans="1:5" x14ac:dyDescent="0.25">
      <c r="A1">
        <v>2</v>
      </c>
      <c r="B1" t="s">
        <v>0</v>
      </c>
    </row>
    <row r="2" spans="1:5" x14ac:dyDescent="0.25">
      <c r="A2">
        <f>0.25*C2</f>
        <v>0.25</v>
      </c>
      <c r="B2" t="s">
        <v>1</v>
      </c>
      <c r="C2" s="25">
        <v>1</v>
      </c>
      <c r="D2" s="24" t="s">
        <v>40</v>
      </c>
    </row>
    <row r="3" spans="1:5" x14ac:dyDescent="0.25">
      <c r="A3">
        <f>0.25*(1+C3)</f>
        <v>0.25</v>
      </c>
      <c r="B3" t="s">
        <v>2</v>
      </c>
      <c r="C3" s="25">
        <v>0</v>
      </c>
      <c r="D3" s="24" t="s">
        <v>41</v>
      </c>
    </row>
    <row r="5" spans="1:5" x14ac:dyDescent="0.25">
      <c r="A5" s="16">
        <v>5</v>
      </c>
      <c r="B5" s="16" t="s">
        <v>4</v>
      </c>
    </row>
    <row r="7" spans="1:5" x14ac:dyDescent="0.25">
      <c r="A7">
        <f>C7-SUM(A1:A5)</f>
        <v>3.5</v>
      </c>
      <c r="B7" t="s">
        <v>23</v>
      </c>
      <c r="C7" s="16">
        <v>11</v>
      </c>
      <c r="D7" s="16" t="s">
        <v>24</v>
      </c>
    </row>
    <row r="10" spans="1:5" x14ac:dyDescent="0.25">
      <c r="B10" s="18" t="s">
        <v>5</v>
      </c>
      <c r="C10" s="19">
        <v>48</v>
      </c>
      <c r="D10" s="16" t="s">
        <v>25</v>
      </c>
      <c r="E10" s="17">
        <v>0.1</v>
      </c>
    </row>
    <row r="12" spans="1:5" x14ac:dyDescent="0.25">
      <c r="C12">
        <f>A1*$C$10*(1+E10)</f>
        <v>105.60000000000001</v>
      </c>
      <c r="D12" t="s">
        <v>0</v>
      </c>
    </row>
    <row r="13" spans="1:5" x14ac:dyDescent="0.25">
      <c r="C13">
        <f>A2*$C$10*(1+E10)</f>
        <v>13.200000000000001</v>
      </c>
      <c r="D13" t="s">
        <v>1</v>
      </c>
    </row>
    <row r="14" spans="1:5" x14ac:dyDescent="0.25">
      <c r="C14">
        <f>A3*$C$10*(1+E10)</f>
        <v>13.200000000000001</v>
      </c>
      <c r="D14" t="s">
        <v>2</v>
      </c>
    </row>
    <row r="15" spans="1:5" x14ac:dyDescent="0.25">
      <c r="C15">
        <f>A7*$C$10*(1+E10)</f>
        <v>184.8</v>
      </c>
      <c r="D15" t="s">
        <v>3</v>
      </c>
    </row>
    <row r="16" spans="1:5" x14ac:dyDescent="0.25">
      <c r="C16">
        <f>SUM(C12:C15)</f>
        <v>316.8</v>
      </c>
      <c r="D16" t="s">
        <v>26</v>
      </c>
    </row>
    <row r="17" spans="4:4" x14ac:dyDescent="0.25">
      <c r="D17" s="1" t="str">
        <f>"add "&amp; C7-A5 &amp;"ul master mix to ea "&amp; A5 &amp;"ul boiled colony"</f>
        <v>add 6ul master mix to ea 5ul boiled colony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12" sqref="C12:C15"/>
    </sheetView>
  </sheetViews>
  <sheetFormatPr defaultRowHeight="15" x14ac:dyDescent="0.25"/>
  <cols>
    <col min="2" max="2" width="22" customWidth="1"/>
    <col min="3" max="3" width="5.5703125" customWidth="1"/>
    <col min="4" max="4" width="32.28515625" customWidth="1"/>
    <col min="5" max="5" width="7.28515625" customWidth="1"/>
  </cols>
  <sheetData>
    <row r="1" spans="1:6" x14ac:dyDescent="0.25">
      <c r="A1">
        <v>2</v>
      </c>
      <c r="B1" t="s">
        <v>0</v>
      </c>
    </row>
    <row r="2" spans="1:6" x14ac:dyDescent="0.25">
      <c r="A2">
        <v>0.25</v>
      </c>
      <c r="B2" t="s">
        <v>1</v>
      </c>
    </row>
    <row r="3" spans="1:6" x14ac:dyDescent="0.25">
      <c r="A3" s="21">
        <f>(100/C3)*(E3/6666)</f>
        <v>0.16252979577481041</v>
      </c>
      <c r="B3" t="s">
        <v>30</v>
      </c>
      <c r="C3" s="16">
        <v>923</v>
      </c>
      <c r="D3" t="s">
        <v>31</v>
      </c>
      <c r="E3" s="16">
        <v>10000</v>
      </c>
      <c r="F3" t="s">
        <v>29</v>
      </c>
    </row>
    <row r="5" spans="1:6" x14ac:dyDescent="0.25">
      <c r="A5" s="20">
        <f>2.5/C5</f>
        <v>1</v>
      </c>
      <c r="B5" s="16" t="s">
        <v>27</v>
      </c>
      <c r="C5" s="16">
        <v>2.5</v>
      </c>
      <c r="D5" s="20" t="s">
        <v>28</v>
      </c>
    </row>
    <row r="7" spans="1:6" x14ac:dyDescent="0.25">
      <c r="A7" s="21">
        <f>C7-SUM(A1:A5)</f>
        <v>6.5874702042251894</v>
      </c>
      <c r="B7" t="s">
        <v>23</v>
      </c>
      <c r="C7" s="16">
        <v>10</v>
      </c>
      <c r="D7" s="16" t="s">
        <v>24</v>
      </c>
    </row>
    <row r="10" spans="1:6" x14ac:dyDescent="0.25">
      <c r="B10" s="18"/>
      <c r="C10" s="19">
        <v>15</v>
      </c>
      <c r="D10" s="20" t="s">
        <v>25</v>
      </c>
      <c r="E10" s="17">
        <v>7.0000000000000007E-2</v>
      </c>
    </row>
    <row r="12" spans="1:6" x14ac:dyDescent="0.25">
      <c r="C12">
        <f>A1*$C$10*(1+E10)</f>
        <v>32.1</v>
      </c>
      <c r="D12" t="s">
        <v>0</v>
      </c>
    </row>
    <row r="13" spans="1:6" x14ac:dyDescent="0.25">
      <c r="C13">
        <f>A2*$C$10*(1+E10)</f>
        <v>4.0125000000000002</v>
      </c>
      <c r="D13" t="s">
        <v>1</v>
      </c>
    </row>
    <row r="14" spans="1:6" x14ac:dyDescent="0.25">
      <c r="C14">
        <f>A3*$C$10*(1+E10)</f>
        <v>2.6086032221857072</v>
      </c>
      <c r="D14" t="s">
        <v>30</v>
      </c>
    </row>
    <row r="15" spans="1:6" x14ac:dyDescent="0.25">
      <c r="C15">
        <f>A7*$C$10*(1+E10)</f>
        <v>105.7288967778143</v>
      </c>
      <c r="D15" t="s">
        <v>3</v>
      </c>
    </row>
    <row r="16" spans="1:6" x14ac:dyDescent="0.25">
      <c r="C16">
        <f>SUM(C12:C15)</f>
        <v>144.45000000000002</v>
      </c>
      <c r="D16" t="s">
        <v>26</v>
      </c>
    </row>
    <row r="17" spans="4:4" x14ac:dyDescent="0.25">
      <c r="D17" s="1" t="str">
        <f>"add "&amp; C7-A5 &amp;"ul master mix to ea "&amp; A5 &amp;"ul primer"</f>
        <v>add 9ul master mix to ea 1ul primer</v>
      </c>
    </row>
  </sheetData>
  <phoneticPr fontId="3" type="noConversion"/>
  <pageMargins left="0.7" right="0.7" top="0.75" bottom="0.75" header="0.3" footer="0.3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F17" sqref="F17"/>
    </sheetView>
  </sheetViews>
  <sheetFormatPr defaultRowHeight="15" x14ac:dyDescent="0.25"/>
  <cols>
    <col min="1" max="1" width="13.140625" style="5" customWidth="1"/>
    <col min="2" max="2" width="3.5703125" style="5" customWidth="1"/>
    <col min="3" max="3" width="7.42578125" style="5" customWidth="1"/>
    <col min="4" max="4" width="4" style="5" customWidth="1"/>
    <col min="5" max="5" width="9.140625" style="6"/>
    <col min="6" max="6" width="18.7109375" style="6" customWidth="1"/>
    <col min="7" max="7" width="6.7109375" style="5" customWidth="1"/>
    <col min="8" max="8" width="5.42578125" style="5" customWidth="1"/>
    <col min="9" max="16384" width="9.140625" style="5"/>
  </cols>
  <sheetData>
    <row r="1" spans="1:13" ht="15.75" thickBot="1" x14ac:dyDescent="0.3">
      <c r="A1" s="5" t="s">
        <v>9</v>
      </c>
      <c r="C1" s="15" t="s">
        <v>10</v>
      </c>
      <c r="H1" s="6" t="s">
        <v>18</v>
      </c>
      <c r="I1" s="7">
        <f>96*3</f>
        <v>288</v>
      </c>
    </row>
    <row r="2" spans="1:13" x14ac:dyDescent="0.25">
      <c r="E2" s="8">
        <f>E10/10</f>
        <v>10</v>
      </c>
      <c r="F2" s="6" t="s">
        <v>11</v>
      </c>
      <c r="H2" s="9"/>
      <c r="I2" s="10">
        <f>E2*$I$1</f>
        <v>2880</v>
      </c>
      <c r="J2" s="9"/>
    </row>
    <row r="3" spans="1:13" x14ac:dyDescent="0.25">
      <c r="C3" s="7">
        <v>1.5</v>
      </c>
      <c r="D3" s="6" t="s">
        <v>19</v>
      </c>
      <c r="E3" s="8">
        <f>(C3/50)*$E$10</f>
        <v>3</v>
      </c>
      <c r="F3" s="6" t="s">
        <v>12</v>
      </c>
      <c r="H3" s="9"/>
      <c r="I3" s="11">
        <f>E3*$I$1</f>
        <v>864</v>
      </c>
      <c r="J3" s="9"/>
    </row>
    <row r="4" spans="1:13" x14ac:dyDescent="0.25">
      <c r="C4" s="7">
        <v>0.2</v>
      </c>
      <c r="D4" s="6" t="s">
        <v>19</v>
      </c>
      <c r="E4" s="8">
        <f>(C4/10)*$E$10</f>
        <v>2</v>
      </c>
      <c r="F4" s="6" t="s">
        <v>13</v>
      </c>
      <c r="H4" s="9"/>
      <c r="I4" s="11">
        <f>E4*$I$1</f>
        <v>576</v>
      </c>
      <c r="J4" s="9"/>
    </row>
    <row r="5" spans="1:13" x14ac:dyDescent="0.25">
      <c r="A5" s="7">
        <v>10</v>
      </c>
      <c r="B5" s="5" t="s">
        <v>14</v>
      </c>
      <c r="C5" s="7">
        <v>0.55000000000000004</v>
      </c>
      <c r="D5" s="5" t="s">
        <v>14</v>
      </c>
      <c r="E5" s="8">
        <f>(C5/A5)*$E$10</f>
        <v>5.5000000000000009</v>
      </c>
      <c r="F5" s="6" t="s">
        <v>20</v>
      </c>
      <c r="H5" s="9"/>
      <c r="I5" s="11">
        <f>E5*$I$1</f>
        <v>1584.0000000000002</v>
      </c>
      <c r="J5" s="9"/>
    </row>
    <row r="6" spans="1:13" x14ac:dyDescent="0.25">
      <c r="A6" s="7">
        <v>105</v>
      </c>
      <c r="B6" s="5" t="s">
        <v>14</v>
      </c>
      <c r="C6" s="7">
        <v>0.55000000000000004</v>
      </c>
      <c r="D6" s="6" t="s">
        <v>14</v>
      </c>
      <c r="E6" s="8">
        <f>(C6/A6)*$E$10</f>
        <v>0.52380952380952384</v>
      </c>
      <c r="F6" s="6" t="s">
        <v>21</v>
      </c>
      <c r="H6" s="9"/>
      <c r="I6" s="11">
        <f>E6*$I$1</f>
        <v>150.85714285714286</v>
      </c>
      <c r="J6" s="9"/>
    </row>
    <row r="7" spans="1:13" x14ac:dyDescent="0.25">
      <c r="A7" s="7">
        <v>100</v>
      </c>
      <c r="B7" s="5" t="s">
        <v>14</v>
      </c>
      <c r="C7" s="7">
        <v>0.2</v>
      </c>
      <c r="D7" s="6" t="s">
        <v>14</v>
      </c>
      <c r="E7" s="8">
        <f>(C7/A7)*$E$10</f>
        <v>0.2</v>
      </c>
      <c r="F7" s="6" t="s">
        <v>22</v>
      </c>
      <c r="H7" s="9"/>
      <c r="I7" s="11" t="str">
        <f>"&lt;" &amp; FIXED(E7*$I$1) &amp; "&gt;"</f>
        <v>&lt;57.60&gt;</v>
      </c>
      <c r="J7" s="9" t="str">
        <f>FIXED(E7) &amp; " per"</f>
        <v>0.20 per</v>
      </c>
    </row>
    <row r="8" spans="1:13" x14ac:dyDescent="0.25">
      <c r="E8" s="14">
        <f>0.1*E10/20</f>
        <v>0.5</v>
      </c>
      <c r="F8" s="6" t="s">
        <v>15</v>
      </c>
      <c r="H8" s="9"/>
      <c r="I8" s="11">
        <f>E8*$I$1</f>
        <v>144</v>
      </c>
      <c r="J8" s="9"/>
    </row>
    <row r="9" spans="1:13" ht="18.75" thickBot="1" x14ac:dyDescent="0.4">
      <c r="E9" s="8">
        <f>E10-SUM(E2:E8)</f>
        <v>78.276190476190479</v>
      </c>
      <c r="F9" s="5" t="s">
        <v>17</v>
      </c>
      <c r="I9" s="12">
        <f>E9*$I$1</f>
        <v>22543.542857142857</v>
      </c>
      <c r="M9" s="6"/>
    </row>
    <row r="10" spans="1:13" ht="15.75" thickBot="1" x14ac:dyDescent="0.3">
      <c r="E10" s="7">
        <v>100</v>
      </c>
      <c r="F10" s="9" t="s">
        <v>16</v>
      </c>
      <c r="I10" s="13">
        <f>E10*I1</f>
        <v>28800</v>
      </c>
      <c r="J10" s="9" t="str">
        <f>FIXED(E10-E7) &amp; " µl per"</f>
        <v>99.80 µl per</v>
      </c>
    </row>
    <row r="22" spans="6:6" x14ac:dyDescent="0.25">
      <c r="F22" s="5"/>
    </row>
  </sheetData>
  <phoneticPr fontId="3" type="noConversion"/>
  <pageMargins left="0.7" right="0.7" top="0.75" bottom="0.75" header="0.3" footer="0.3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I2" sqref="I2"/>
    </sheetView>
  </sheetViews>
  <sheetFormatPr defaultRowHeight="15" x14ac:dyDescent="0.25"/>
  <cols>
    <col min="1" max="1" width="13.140625" style="5" customWidth="1"/>
    <col min="2" max="2" width="3.5703125" style="5" customWidth="1"/>
    <col min="3" max="3" width="7.42578125" style="5" customWidth="1"/>
    <col min="4" max="4" width="4" style="5" customWidth="1"/>
    <col min="5" max="5" width="9.140625" style="6"/>
    <col min="6" max="6" width="18.7109375" style="6" customWidth="1"/>
    <col min="7" max="7" width="6.7109375" style="5" customWidth="1"/>
    <col min="8" max="8" width="5.42578125" style="5" customWidth="1"/>
    <col min="9" max="16384" width="9.140625" style="5"/>
  </cols>
  <sheetData>
    <row r="1" spans="1:12" ht="15.75" thickBot="1" x14ac:dyDescent="0.3">
      <c r="A1" s="5" t="s">
        <v>9</v>
      </c>
      <c r="C1" s="15" t="s">
        <v>10</v>
      </c>
      <c r="H1" s="6" t="s">
        <v>18</v>
      </c>
      <c r="I1" s="7">
        <v>18.2</v>
      </c>
      <c r="L1" s="6"/>
    </row>
    <row r="2" spans="1:12" x14ac:dyDescent="0.25">
      <c r="E2" s="8">
        <f>E10/10</f>
        <v>10</v>
      </c>
      <c r="F2" s="6" t="s">
        <v>11</v>
      </c>
      <c r="H2" s="9"/>
      <c r="I2" s="10">
        <f>E2*$I$1</f>
        <v>182</v>
      </c>
      <c r="J2" s="9"/>
    </row>
    <row r="3" spans="1:12" x14ac:dyDescent="0.25">
      <c r="C3" s="7">
        <v>1.5</v>
      </c>
      <c r="D3" s="6" t="s">
        <v>19</v>
      </c>
      <c r="E3" s="8">
        <f>(C3/50)*$E$10</f>
        <v>3</v>
      </c>
      <c r="F3" s="6" t="s">
        <v>12</v>
      </c>
      <c r="H3" s="9"/>
      <c r="I3" s="11">
        <f>E3*$I$1</f>
        <v>54.599999999999994</v>
      </c>
      <c r="J3" s="9"/>
      <c r="L3" s="6"/>
    </row>
    <row r="4" spans="1:12" x14ac:dyDescent="0.25">
      <c r="C4" s="7">
        <v>0.2</v>
      </c>
      <c r="D4" s="6" t="s">
        <v>19</v>
      </c>
      <c r="E4" s="8">
        <f>(C4/10)*$E$10</f>
        <v>2</v>
      </c>
      <c r="F4" s="6" t="s">
        <v>13</v>
      </c>
      <c r="H4" s="9"/>
      <c r="I4" s="11">
        <f>E4*$I$1</f>
        <v>36.4</v>
      </c>
      <c r="J4" s="9"/>
      <c r="L4" s="6"/>
    </row>
    <row r="5" spans="1:12" x14ac:dyDescent="0.25">
      <c r="A5" s="7">
        <v>10</v>
      </c>
      <c r="B5" s="5" t="s">
        <v>14</v>
      </c>
      <c r="C5" s="7">
        <v>0.55000000000000004</v>
      </c>
      <c r="D5" s="5" t="s">
        <v>14</v>
      </c>
      <c r="E5" s="8">
        <f>(C5/A5)*$E$10</f>
        <v>5.5000000000000009</v>
      </c>
      <c r="F5" s="6" t="s">
        <v>20</v>
      </c>
      <c r="H5" s="9"/>
      <c r="I5" s="11">
        <f>E5*$I$1</f>
        <v>100.10000000000001</v>
      </c>
      <c r="J5" s="9"/>
      <c r="L5" s="6"/>
    </row>
    <row r="6" spans="1:12" x14ac:dyDescent="0.25">
      <c r="A6" s="7">
        <v>10</v>
      </c>
      <c r="B6" s="5" t="s">
        <v>14</v>
      </c>
      <c r="C6" s="7">
        <v>0.55000000000000004</v>
      </c>
      <c r="D6" s="5" t="s">
        <v>14</v>
      </c>
      <c r="E6" s="8">
        <f>(C6/A6)*$E$10</f>
        <v>5.5000000000000009</v>
      </c>
      <c r="F6" s="6" t="s">
        <v>21</v>
      </c>
      <c r="H6" s="9"/>
      <c r="I6" s="11">
        <f>E6*$I$1</f>
        <v>100.10000000000001</v>
      </c>
      <c r="J6" s="9"/>
    </row>
    <row r="7" spans="1:12" x14ac:dyDescent="0.25">
      <c r="A7" s="7">
        <v>6.23</v>
      </c>
      <c r="B7" s="5" t="s">
        <v>14</v>
      </c>
      <c r="C7" s="7">
        <v>0.05</v>
      </c>
      <c r="D7" s="6" t="s">
        <v>14</v>
      </c>
      <c r="E7" s="8">
        <f>(C7/A7)*$E$10</f>
        <v>0.80256821829855529</v>
      </c>
      <c r="F7" s="6" t="s">
        <v>22</v>
      </c>
      <c r="H7" s="9"/>
      <c r="I7" s="11" t="str">
        <f>"&lt;" &amp; FIXED(E7*$I$1) &amp; "&gt;"</f>
        <v>&lt;14.61&gt;</v>
      </c>
      <c r="J7" s="9" t="str">
        <f>FIXED(E7) &amp; " per"</f>
        <v>0.80 per</v>
      </c>
      <c r="L7" s="6"/>
    </row>
    <row r="8" spans="1:12" x14ac:dyDescent="0.25">
      <c r="E8" s="14">
        <f>0.1*E10/20</f>
        <v>0.5</v>
      </c>
      <c r="F8" s="6" t="s">
        <v>15</v>
      </c>
      <c r="H8" s="9"/>
      <c r="I8" s="11">
        <f>E8*$I$1</f>
        <v>9.1</v>
      </c>
      <c r="J8" s="9"/>
    </row>
    <row r="9" spans="1:12" ht="18.75" thickBot="1" x14ac:dyDescent="0.4">
      <c r="E9" s="8">
        <f>E10-SUM(E2:E8)</f>
        <v>72.697431781701439</v>
      </c>
      <c r="F9" s="5" t="s">
        <v>17</v>
      </c>
      <c r="I9" s="12">
        <f>E9*$I$1</f>
        <v>1323.0932584269663</v>
      </c>
      <c r="L9" s="6"/>
    </row>
    <row r="10" spans="1:12" ht="15.75" thickBot="1" x14ac:dyDescent="0.3">
      <c r="E10" s="7">
        <v>100</v>
      </c>
      <c r="F10" s="9" t="s">
        <v>16</v>
      </c>
      <c r="I10" s="13">
        <f>E10*I1</f>
        <v>1820</v>
      </c>
      <c r="J10" s="9" t="str">
        <f>FIXED(E10-E7) &amp; " µl per"</f>
        <v>99.20 µl per</v>
      </c>
      <c r="L10" s="6"/>
    </row>
    <row r="12" spans="1:12" x14ac:dyDescent="0.25">
      <c r="L12" s="6"/>
    </row>
    <row r="22" spans="6:13" x14ac:dyDescent="0.25">
      <c r="F22" s="5"/>
    </row>
    <row r="24" spans="6:13" x14ac:dyDescent="0.25">
      <c r="M24" s="6"/>
    </row>
    <row r="25" spans="6:13" x14ac:dyDescent="0.25">
      <c r="M25" s="6"/>
    </row>
  </sheetData>
  <phoneticPr fontId="3" type="noConversion"/>
  <pageMargins left="0.7" right="0.7" top="0.75" bottom="0.75" header="0.3" footer="0.3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N13" sqref="N13"/>
    </sheetView>
  </sheetViews>
  <sheetFormatPr defaultRowHeight="15" x14ac:dyDescent="0.25"/>
  <cols>
    <col min="1" max="1" width="13.140625" style="5" customWidth="1"/>
    <col min="2" max="2" width="3.5703125" style="5" customWidth="1"/>
    <col min="3" max="3" width="7.42578125" style="5" customWidth="1"/>
    <col min="4" max="4" width="4" style="5" customWidth="1"/>
    <col min="5" max="5" width="9.140625" style="6"/>
    <col min="6" max="6" width="29.5703125" style="6" customWidth="1"/>
    <col min="7" max="7" width="10.140625" style="5" customWidth="1"/>
    <col min="8" max="8" width="7.140625" style="5" customWidth="1"/>
    <col min="9" max="10" width="9.140625" style="5"/>
    <col min="11" max="11" width="3.7109375" style="5" customWidth="1"/>
    <col min="12" max="12" width="10.28515625" style="5" customWidth="1"/>
    <col min="13" max="16384" width="9.140625" style="5"/>
  </cols>
  <sheetData>
    <row r="1" spans="1:14" x14ac:dyDescent="0.25">
      <c r="G1" s="5" t="s">
        <v>32</v>
      </c>
      <c r="H1" s="7">
        <v>75</v>
      </c>
    </row>
    <row r="3" spans="1:14" ht="15.75" thickBot="1" x14ac:dyDescent="0.3">
      <c r="A3" s="5" t="s">
        <v>9</v>
      </c>
      <c r="C3" s="5" t="s">
        <v>10</v>
      </c>
      <c r="L3" s="6" t="s">
        <v>33</v>
      </c>
      <c r="M3" s="5">
        <v>3</v>
      </c>
    </row>
    <row r="4" spans="1:14" x14ac:dyDescent="0.25">
      <c r="E4" s="8">
        <f>E12/10</f>
        <v>2</v>
      </c>
      <c r="F4" s="6" t="s">
        <v>11</v>
      </c>
      <c r="H4" s="9"/>
      <c r="I4" s="10">
        <f>E4*$H$1</f>
        <v>150</v>
      </c>
      <c r="J4" s="9"/>
      <c r="M4" s="10">
        <f>I4/$M$3</f>
        <v>50</v>
      </c>
    </row>
    <row r="5" spans="1:14" x14ac:dyDescent="0.25">
      <c r="E5" s="8">
        <f>1.3*(E12/20)</f>
        <v>1.3</v>
      </c>
      <c r="F5" s="6" t="s">
        <v>12</v>
      </c>
      <c r="H5" s="9"/>
      <c r="I5" s="11">
        <f>E5*$H$1</f>
        <v>97.5</v>
      </c>
      <c r="J5" s="9"/>
      <c r="M5" s="11">
        <f>I5/$M$3</f>
        <v>32.5</v>
      </c>
    </row>
    <row r="6" spans="1:14" x14ac:dyDescent="0.25">
      <c r="C6" s="6">
        <v>0.2</v>
      </c>
      <c r="D6" s="6" t="s">
        <v>19</v>
      </c>
      <c r="E6" s="8">
        <f>0.4*(E12/20)</f>
        <v>0.4</v>
      </c>
      <c r="F6" s="6" t="s">
        <v>13</v>
      </c>
      <c r="H6" s="9"/>
      <c r="I6" s="11">
        <f>E6*$H$1</f>
        <v>30</v>
      </c>
      <c r="J6" s="9"/>
      <c r="M6" s="11">
        <f>I6/$M$3</f>
        <v>10</v>
      </c>
    </row>
    <row r="7" spans="1:14" x14ac:dyDescent="0.25">
      <c r="A7" s="7">
        <v>112.8</v>
      </c>
      <c r="B7" s="5" t="s">
        <v>14</v>
      </c>
      <c r="C7" s="7">
        <v>0.55000000000000004</v>
      </c>
      <c r="D7" s="5" t="s">
        <v>14</v>
      </c>
      <c r="E7" s="8">
        <f>(C7/A7)*$E$12</f>
        <v>9.7517730496453903E-2</v>
      </c>
      <c r="F7" s="6" t="s">
        <v>38</v>
      </c>
      <c r="G7" s="22" t="s">
        <v>34</v>
      </c>
      <c r="H7" s="9"/>
      <c r="I7" s="11">
        <f>E7*$H$1</f>
        <v>7.3138297872340425</v>
      </c>
      <c r="J7" s="9"/>
      <c r="M7" s="11">
        <f>I7/$M$3</f>
        <v>2.4379432624113475</v>
      </c>
    </row>
    <row r="8" spans="1:14" x14ac:dyDescent="0.25">
      <c r="A8" s="7">
        <v>91.5</v>
      </c>
      <c r="B8" s="5" t="s">
        <v>14</v>
      </c>
      <c r="C8" s="7">
        <v>0.55000000000000004</v>
      </c>
      <c r="D8" s="5" t="s">
        <v>14</v>
      </c>
      <c r="E8" s="8">
        <f>(C8/A8)*$E$12</f>
        <v>0.12021857923497269</v>
      </c>
      <c r="F8" s="6" t="s">
        <v>39</v>
      </c>
      <c r="G8" s="23" t="s">
        <v>35</v>
      </c>
      <c r="H8" s="9"/>
      <c r="I8" s="11">
        <f>E8*$H$1</f>
        <v>9.0163934426229506</v>
      </c>
      <c r="J8" s="9"/>
      <c r="M8" s="11">
        <f>I8/$M$3</f>
        <v>3.0054644808743167</v>
      </c>
    </row>
    <row r="9" spans="1:14" x14ac:dyDescent="0.25">
      <c r="A9" s="7">
        <v>10</v>
      </c>
      <c r="B9" s="6" t="s">
        <v>36</v>
      </c>
      <c r="C9" s="7">
        <v>0.75</v>
      </c>
      <c r="D9" s="5" t="s">
        <v>36</v>
      </c>
      <c r="E9" s="8">
        <f>(C9/A9)*$E$12</f>
        <v>1.5</v>
      </c>
      <c r="F9" s="5" t="s">
        <v>37</v>
      </c>
      <c r="H9" s="9"/>
      <c r="I9" s="11" t="str">
        <f>"&lt;" &amp; E9*$H$1 &amp; "&gt;"</f>
        <v>&lt;112.5&gt;</v>
      </c>
      <c r="J9" s="9" t="str">
        <f>E9 &amp; " per"</f>
        <v>1.5 per</v>
      </c>
      <c r="M9" s="11" t="str">
        <f>"&lt;" &amp; (E9*$H$1)/M3 &amp; "&gt;"</f>
        <v>&lt;37.5&gt;</v>
      </c>
      <c r="N9" s="9" t="str">
        <f>J9</f>
        <v>1.5 per</v>
      </c>
    </row>
    <row r="10" spans="1:14" x14ac:dyDescent="0.25">
      <c r="E10" s="8">
        <v>0.08</v>
      </c>
      <c r="F10" s="6" t="s">
        <v>15</v>
      </c>
      <c r="H10" s="9"/>
      <c r="I10" s="11">
        <f>E10*$H$1</f>
        <v>6</v>
      </c>
      <c r="J10" s="9"/>
      <c r="M10" s="11">
        <f>I10/$M$3</f>
        <v>2</v>
      </c>
    </row>
    <row r="11" spans="1:14" ht="18.75" thickBot="1" x14ac:dyDescent="0.4">
      <c r="E11" s="8">
        <f>E12-SUM(E4:E10)</f>
        <v>14.502263690268574</v>
      </c>
      <c r="F11" s="5" t="s">
        <v>17</v>
      </c>
      <c r="I11" s="12">
        <f>E11*$H$1</f>
        <v>1087.669776770143</v>
      </c>
      <c r="M11" s="11">
        <f>I11/$M$3</f>
        <v>362.55659225671434</v>
      </c>
    </row>
    <row r="12" spans="1:14" ht="15.75" thickBot="1" x14ac:dyDescent="0.3">
      <c r="E12" s="7">
        <v>20</v>
      </c>
      <c r="F12" s="9" t="s">
        <v>16</v>
      </c>
      <c r="I12" s="13">
        <f>E12*H1</f>
        <v>1500</v>
      </c>
      <c r="J12" s="9" t="str">
        <f>E12-E9 &amp; " µl per"</f>
        <v>18.5 µl per</v>
      </c>
      <c r="M12" s="12">
        <f>I12/$M$3</f>
        <v>500</v>
      </c>
      <c r="N12" s="9" t="str">
        <f>J12</f>
        <v>18.5 µl per</v>
      </c>
    </row>
    <row r="24" spans="6:6" x14ac:dyDescent="0.25">
      <c r="F24" s="5"/>
    </row>
  </sheetData>
  <phoneticPr fontId="3" type="noConversion"/>
  <pageMargins left="0.7" right="0.7" top="0.75" bottom="0.75" header="0.3" footer="0.3"/>
  <pageSetup orientation="portrait" r:id="rId1"/>
  <headerFooter alignWithMargins="0"/>
</worksheet>
</file>

<file path=customXml/_rels/item1.xml.rels><?xml version="1.0" encoding="UTF-8" standalone="yes"?>
  <Relationships xmlns="http://schemas.openxmlformats.org/package/2006/relationships">
    <Relationship Id="rId13" Type="http://schemas.openxmlformats.org/officeDocument/2006/relationships/customXmlProps" Target="itemProps1.xml"/>
  </Relationships>

</file>

<file path=customXml/item1.xml><?xml version="1.0" encoding="utf-8"?>
<LabArchives xmlns:xsi="http://www.w3.org/2001/XMLSchema-instance" xmlns:xsd="http://www.w3.org/2001/XMLSchema">
  <BaseUri>https://mynotebook.labarchives.com</BaseUri>
  <eid>NDguMXwyNjU2MjUvMzcvRW50cnlQYXJ0LzI2MzIyMjYxOTV8MTIyLjE=</eid>
  <version>1</version>
  <updated-at>2014-03-07T12:52:40-08:00</updated-at>
</LabArchives>
</file>

<file path=customXml/itemProps1.xml><?xml version="1.0" encoding="utf-8"?>
<ds:datastoreItem xmlns:ds="http://schemas.openxmlformats.org/officeDocument/2006/customXml" ds:itemID="{E2A54125-6E7F-4F74-9A83-E5BC85342CF9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Harvest</vt:lpstr>
      <vt:lpstr>Induction</vt:lpstr>
      <vt:lpstr>Cell culture counts</vt:lpstr>
      <vt:lpstr>Colony Seq</vt:lpstr>
      <vt:lpstr>vector Seq</vt:lpstr>
      <vt:lpstr>PCR</vt:lpstr>
      <vt:lpstr>SELEX PCR</vt:lpstr>
      <vt:lpstr>HiFi dsOligo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Jacoby</dc:creator>
  <cp:lastModifiedBy>mmiller</cp:lastModifiedBy>
  <cp:lastPrinted>2010-05-26T20:58:36Z</cp:lastPrinted>
  <dcterms:created xsi:type="dcterms:W3CDTF">2009-05-06T00:46:32Z</dcterms:created>
  <dcterms:modified xsi:type="dcterms:W3CDTF">2014-03-07T20:52:24Z</dcterms:modified>
</cp:coreProperties>
</file>